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оферты'!$A$13:$FV$191</definedName>
    <definedName name="_xlnm.Print_Area" localSheetId="0">'Форма оферты'!$A$1:$AB$222</definedName>
  </definedNames>
  <calcPr calcId="125725"/>
</workbook>
</file>

<file path=xl/calcChain.xml><?xml version="1.0" encoding="utf-8"?>
<calcChain xmlns="http://schemas.openxmlformats.org/spreadsheetml/2006/main">
  <c r="Y188" i="2"/>
  <c r="Y189"/>
  <c r="Y190"/>
  <c r="Y14"/>
  <c r="Y15"/>
  <c r="Y16"/>
  <c r="Y17"/>
  <c r="Y18"/>
  <c r="Y19"/>
  <c r="Y20"/>
  <c r="Y21"/>
  <c r="Y22"/>
  <c r="Y23"/>
  <c r="Y24"/>
  <c r="Y25"/>
  <c r="Y26"/>
  <c r="Y27"/>
  <c r="Y28"/>
  <c r="Y29"/>
  <c r="Y30"/>
  <c r="Y31"/>
  <c r="Y32"/>
  <c r="Y33"/>
  <c r="Y34"/>
  <c r="Y35"/>
  <c r="Y36"/>
  <c r="Y37"/>
  <c r="Y38"/>
  <c r="Y39"/>
  <c r="Y40"/>
  <c r="Y41"/>
  <c r="Y42"/>
  <c r="Y43"/>
  <c r="Y44"/>
  <c r="Y45"/>
  <c r="Y46"/>
  <c r="Y47"/>
  <c r="Y48"/>
  <c r="Y49"/>
  <c r="Y50"/>
  <c r="Y51"/>
  <c r="Y52"/>
  <c r="Y53"/>
  <c r="Y54"/>
  <c r="Y55"/>
  <c r="Y56"/>
  <c r="Y57"/>
  <c r="Y58"/>
  <c r="Y59"/>
  <c r="Y60"/>
  <c r="Y61"/>
  <c r="Y62"/>
  <c r="Y63"/>
  <c r="Y64"/>
  <c r="Y65"/>
  <c r="Y66"/>
  <c r="Y67"/>
  <c r="Y68"/>
  <c r="Y69"/>
  <c r="Y70"/>
  <c r="Y71"/>
  <c r="Y72"/>
  <c r="Y73"/>
  <c r="Y74"/>
  <c r="Y75"/>
  <c r="Y76"/>
  <c r="Y77"/>
  <c r="Y78"/>
  <c r="Y79"/>
  <c r="Y80"/>
  <c r="Y81"/>
  <c r="Y82"/>
  <c r="Y83"/>
  <c r="Y84"/>
  <c r="Y85"/>
  <c r="Y86"/>
  <c r="Y87"/>
  <c r="Y88"/>
  <c r="Y89"/>
  <c r="Y90"/>
  <c r="Y91"/>
  <c r="Y92"/>
  <c r="Y93"/>
  <c r="Y94"/>
  <c r="Y95"/>
  <c r="Y96"/>
  <c r="Y97"/>
  <c r="Y98"/>
  <c r="Y99"/>
  <c r="Y100"/>
  <c r="Y101"/>
  <c r="Y102"/>
  <c r="Y103"/>
  <c r="Y104"/>
  <c r="Y105"/>
  <c r="Y106"/>
  <c r="Y107"/>
  <c r="Y108"/>
  <c r="Y109"/>
  <c r="Y110"/>
  <c r="Y111"/>
  <c r="Y112"/>
  <c r="Y113"/>
  <c r="Y114"/>
  <c r="Y115"/>
  <c r="Y116"/>
  <c r="Y117"/>
  <c r="Y118"/>
  <c r="Y119"/>
  <c r="Y120"/>
  <c r="Y121"/>
  <c r="Y122"/>
  <c r="Y123"/>
  <c r="Y124"/>
  <c r="Y125"/>
  <c r="Y126"/>
  <c r="Y127"/>
  <c r="Y128"/>
  <c r="Y129"/>
  <c r="Y130"/>
  <c r="Y131"/>
  <c r="Y132"/>
  <c r="Y133"/>
  <c r="Y134"/>
  <c r="Y135"/>
  <c r="Y136"/>
  <c r="Y137"/>
  <c r="Y138"/>
  <c r="Y139"/>
  <c r="Y140"/>
  <c r="Y141"/>
  <c r="Y142"/>
  <c r="Y143"/>
  <c r="Y144"/>
  <c r="Y145"/>
  <c r="Y146"/>
  <c r="Y147"/>
  <c r="Y148"/>
  <c r="W191"/>
  <c r="K149"/>
  <c r="K150"/>
  <c r="K151"/>
  <c r="K152"/>
  <c r="K153"/>
  <c r="K154"/>
  <c r="K155"/>
  <c r="K156"/>
  <c r="K157"/>
  <c r="K158"/>
  <c r="K159"/>
  <c r="K160"/>
  <c r="K161"/>
  <c r="K162"/>
  <c r="K163"/>
  <c r="K164"/>
  <c r="K165"/>
  <c r="K166"/>
  <c r="K167"/>
  <c r="K168"/>
  <c r="K169"/>
  <c r="K170"/>
  <c r="K171"/>
  <c r="K172"/>
  <c r="K173"/>
  <c r="K174"/>
  <c r="K175"/>
  <c r="K176"/>
  <c r="K177"/>
  <c r="K178"/>
  <c r="K179"/>
  <c r="K180"/>
  <c r="K181"/>
  <c r="K182"/>
  <c r="K183"/>
  <c r="K184"/>
  <c r="K185"/>
  <c r="K186"/>
  <c r="K187"/>
  <c r="K188"/>
  <c r="K189"/>
  <c r="K190"/>
  <c r="K15"/>
  <c r="K16"/>
  <c r="K17"/>
  <c r="K18"/>
  <c r="K19"/>
  <c r="K20"/>
  <c r="K21"/>
  <c r="K22"/>
  <c r="K23"/>
  <c r="K24"/>
  <c r="K25"/>
  <c r="K26"/>
  <c r="K27"/>
  <c r="K28"/>
  <c r="K29"/>
  <c r="K30"/>
  <c r="K31"/>
  <c r="K32"/>
  <c r="K33"/>
  <c r="K34"/>
  <c r="K35"/>
  <c r="K36"/>
  <c r="K37"/>
  <c r="K38"/>
  <c r="K39"/>
  <c r="K40"/>
  <c r="K41"/>
  <c r="K42"/>
  <c r="K43"/>
  <c r="K44"/>
  <c r="K45"/>
  <c r="K46"/>
  <c r="K47"/>
  <c r="K48"/>
  <c r="K49"/>
  <c r="K50"/>
  <c r="K51"/>
  <c r="K52"/>
  <c r="K53"/>
  <c r="K54"/>
  <c r="K55"/>
  <c r="K56"/>
  <c r="K57"/>
  <c r="K58"/>
  <c r="K59"/>
  <c r="K60"/>
  <c r="K61"/>
  <c r="K62"/>
  <c r="K63"/>
  <c r="K64"/>
  <c r="K65"/>
  <c r="K66"/>
  <c r="K67"/>
  <c r="K68"/>
  <c r="K69"/>
  <c r="K70"/>
  <c r="K71"/>
  <c r="K72"/>
  <c r="K73"/>
  <c r="K74"/>
  <c r="K75"/>
  <c r="K76"/>
  <c r="K77"/>
  <c r="K78"/>
  <c r="K79"/>
  <c r="K80"/>
  <c r="K81"/>
  <c r="K82"/>
  <c r="K83"/>
  <c r="K84"/>
  <c r="K85"/>
  <c r="K86"/>
  <c r="K87"/>
  <c r="K88"/>
  <c r="K89"/>
  <c r="K90"/>
  <c r="K91"/>
  <c r="K92"/>
  <c r="K93"/>
  <c r="K94"/>
  <c r="K95"/>
  <c r="K96"/>
  <c r="K97"/>
  <c r="K98"/>
  <c r="K99"/>
  <c r="K100"/>
  <c r="K101"/>
  <c r="K102"/>
  <c r="K103"/>
  <c r="K104"/>
  <c r="K105"/>
  <c r="K106"/>
  <c r="K107"/>
  <c r="K108"/>
  <c r="K109"/>
  <c r="K110"/>
  <c r="K111"/>
  <c r="K112"/>
  <c r="K113"/>
  <c r="K114"/>
  <c r="K115"/>
  <c r="K116"/>
  <c r="K117"/>
  <c r="K118"/>
  <c r="K119"/>
  <c r="K120"/>
  <c r="K121"/>
  <c r="K122"/>
  <c r="K123"/>
  <c r="K124"/>
  <c r="K125"/>
  <c r="K126"/>
  <c r="K127"/>
  <c r="K128"/>
  <c r="K129"/>
  <c r="K130"/>
  <c r="K131"/>
  <c r="K132"/>
  <c r="K133"/>
  <c r="K134"/>
  <c r="K135"/>
  <c r="K136"/>
  <c r="K137"/>
  <c r="K138"/>
  <c r="K139"/>
  <c r="K140"/>
  <c r="K141"/>
  <c r="K142"/>
  <c r="K143"/>
  <c r="K144"/>
  <c r="K145"/>
  <c r="K146"/>
  <c r="K147"/>
  <c r="K148"/>
  <c r="K14"/>
  <c r="Y150" l="1"/>
  <c r="Y151"/>
  <c r="Y152"/>
  <c r="Y153"/>
  <c r="Y154"/>
  <c r="Y155"/>
  <c r="Y156"/>
  <c r="Y157"/>
  <c r="Y158"/>
  <c r="Y159"/>
  <c r="Y160"/>
  <c r="Y161"/>
  <c r="Y162"/>
  <c r="Y163"/>
  <c r="Y164"/>
  <c r="Y165"/>
  <c r="Y166"/>
  <c r="Y167"/>
  <c r="Y168"/>
  <c r="Y169"/>
  <c r="Y170"/>
  <c r="Y171"/>
  <c r="Y172"/>
  <c r="Y173"/>
  <c r="Y174"/>
  <c r="Y175"/>
  <c r="Y176"/>
  <c r="Y177"/>
  <c r="Y178"/>
  <c r="Y179"/>
  <c r="Y180"/>
  <c r="Y181"/>
  <c r="Y182"/>
  <c r="Y183"/>
  <c r="Y184"/>
  <c r="Y185"/>
  <c r="Y186"/>
  <c r="Y187"/>
  <c r="Y149" l="1"/>
  <c r="Y191" s="1"/>
</calcChain>
</file>

<file path=xl/sharedStrings.xml><?xml version="1.0" encoding="utf-8"?>
<sst xmlns="http://schemas.openxmlformats.org/spreadsheetml/2006/main" count="1503" uniqueCount="483">
  <si>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</si>
  <si>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</si>
  <si>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</si>
  <si>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</si>
  <si>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</si>
  <si>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</si>
  <si>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</si>
  <si>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Наименование</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</si>
  <si>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</si>
  <si>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</si>
  <si>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</si>
  <si>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</si>
  <si>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</si>
  <si>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</si>
  <si>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</si>
  <si>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</si>
  <si>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</si>
  <si>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</si>
  <si>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</si>
  <si>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</si>
  <si>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</si>
  <si>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</si>
  <si>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</si>
  <si>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</si>
  <si>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</si>
  <si>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</si>
  <si>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</si>
  <si>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</si>
  <si>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</si>
  <si>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</si>
  <si>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</si>
  <si>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</si>
  <si>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</si>
  <si>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</si>
  <si>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</si>
  <si>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</si>
  <si>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</si>
  <si>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</si>
  <si>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</si>
  <si>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</si>
  <si>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</si>
  <si>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</si>
  <si>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</si>
  <si>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</si>
  <si>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</si>
  <si>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</si>
  <si>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</si>
  <si>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</si>
  <si>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</si>
  <si>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</si>
  <si>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Товар должен строго соответствовать ГОСТам, ТУ и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</si>
  <si>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</si>
  <si>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</si>
  <si>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</si>
  <si>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</si>
  <si>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</si>
  <si>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</si>
  <si>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</si>
  <si>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</si>
  <si>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</si>
  <si>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Начальная (максимальная) цена договора без НДС (руб.) на условии фр. 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</si>
  <si>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</si>
  <si>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</si>
  <si>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</si>
  <si>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август</t>
  </si>
  <si>
    <t>сентябрь</t>
  </si>
  <si>
    <t>октябрь</t>
  </si>
  <si>
    <t>ноябрь</t>
  </si>
  <si>
    <t>декабрь</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</si>
  <si>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</si>
  <si>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</si>
  <si>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</si>
  <si>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АО "ПКС-Водоканал"</t>
  </si>
  <si>
    <t>"_____"________________ 2017 г.</t>
  </si>
  <si>
    <t>к Письму о подаче Предложения № ___________ от «__» _______ 2017 г.</t>
  </si>
  <si>
    <t>Центральный склад г.Петрозаводск, ул. Онежской флотилии, д. 16</t>
  </si>
  <si>
    <t>шт</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</si>
  <si>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</si>
  <si>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</si>
  <si>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</si>
  <si>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 xml:space="preserve">ЛА0013   </t>
  </si>
  <si>
    <t xml:space="preserve">ЛА0023   </t>
  </si>
  <si>
    <t xml:space="preserve">ЛА0026   </t>
  </si>
  <si>
    <t xml:space="preserve">ЛА0028   </t>
  </si>
  <si>
    <t xml:space="preserve">ЛА0044   </t>
  </si>
  <si>
    <t xml:space="preserve">ЛА0058   </t>
  </si>
  <si>
    <t xml:space="preserve">ЛА0059   </t>
  </si>
  <si>
    <t xml:space="preserve">ЛА0103   </t>
  </si>
  <si>
    <t xml:space="preserve">ЛБ0002   </t>
  </si>
  <si>
    <t xml:space="preserve">ЛБ0005   </t>
  </si>
  <si>
    <t xml:space="preserve">ЛБ0009   </t>
  </si>
  <si>
    <t xml:space="preserve">ЛБ0032   </t>
  </si>
  <si>
    <t xml:space="preserve">ЛБ0044   </t>
  </si>
  <si>
    <t xml:space="preserve">ЛБ0071   </t>
  </si>
  <si>
    <t xml:space="preserve">ЛВ0002   </t>
  </si>
  <si>
    <t xml:space="preserve">ЛВ0013   </t>
  </si>
  <si>
    <t xml:space="preserve">ЛВ0023   </t>
  </si>
  <si>
    <t xml:space="preserve">ЛВ0034   </t>
  </si>
  <si>
    <t xml:space="preserve">ЛГ0001   </t>
  </si>
  <si>
    <t xml:space="preserve">ЛГ0002   </t>
  </si>
  <si>
    <t xml:space="preserve">ЛГ0007   </t>
  </si>
  <si>
    <t xml:space="preserve">ЛГ0011   </t>
  </si>
  <si>
    <t xml:space="preserve">ЛГ0013   </t>
  </si>
  <si>
    <t xml:space="preserve">ЛГ0029   </t>
  </si>
  <si>
    <t xml:space="preserve">ЛГ0034   </t>
  </si>
  <si>
    <t xml:space="preserve">ЛГ0043   </t>
  </si>
  <si>
    <t xml:space="preserve">ЛГ0044   </t>
  </si>
  <si>
    <t xml:space="preserve">ЛГ0046   </t>
  </si>
  <si>
    <t xml:space="preserve">ЛГ0052   </t>
  </si>
  <si>
    <t xml:space="preserve">ЛГ0066   </t>
  </si>
  <si>
    <t xml:space="preserve">ЛГ0088   </t>
  </si>
  <si>
    <t xml:space="preserve">ЛГ0099   </t>
  </si>
  <si>
    <t xml:space="preserve">ЛГ0102   </t>
  </si>
  <si>
    <t>упак</t>
  </si>
  <si>
    <t>Книга учета в твердом переплете 160 листов, клетка</t>
  </si>
  <si>
    <t>Блок для записей 9см*9см (цветной)</t>
  </si>
  <si>
    <t>Закладки цветные</t>
  </si>
  <si>
    <t>Книга учета А4 тв.переплет 100л офс.65г\м2, бумвинил</t>
  </si>
  <si>
    <t>Блок самоклеящийся 38х51 (100л)</t>
  </si>
  <si>
    <t>Блок самоклеящийся 76х51 (100л)</t>
  </si>
  <si>
    <t>Закладки самоклеющиеся (45х12) 5 цветов х 20 шт.</t>
  </si>
  <si>
    <t>Текстовыделитель</t>
  </si>
  <si>
    <t>Маркер перманент кругл. наконечн. 1,5-3мм черн.</t>
  </si>
  <si>
    <t>Карандаш чернографитный НВ</t>
  </si>
  <si>
    <t>Ручка шарик. простая синяя</t>
  </si>
  <si>
    <t>Текстмаркер розовый 1-5 мм</t>
  </si>
  <si>
    <t>Набор гелевых ручек 6 цветов</t>
  </si>
  <si>
    <t>Папка-карман с перфорацией файловая А 4 упаковка - 100шт</t>
  </si>
  <si>
    <t>Папка скоросшиватель верх прозрачный</t>
  </si>
  <si>
    <t>Папка-конверт А4 на кнопке, непрозрачный пластик</t>
  </si>
  <si>
    <t>Папка-планшет А4 с верхним прижимом, до 50 листов</t>
  </si>
  <si>
    <t>Салфетки для мониторов в тубе, 100шт</t>
  </si>
  <si>
    <t>Скотч 15*33 односторонний</t>
  </si>
  <si>
    <t>Ножницы 195 мм.</t>
  </si>
  <si>
    <t>Штрих 20 мл.</t>
  </si>
  <si>
    <t>Скрепки металлические (28мм, круглые, без покрытия, 100шт./уп.)</t>
  </si>
  <si>
    <t>Скобы для степлера №10</t>
  </si>
  <si>
    <t>Гель для увлажнения пальцев, 20 г.</t>
  </si>
  <si>
    <t>Зажим для бумаг 19мм</t>
  </si>
  <si>
    <t>Зажим для бумаг 51мм</t>
  </si>
  <si>
    <t>Клей карандаш 25гр.</t>
  </si>
  <si>
    <t>Кнопки силовые в пласт.банке 50шт</t>
  </si>
  <si>
    <t>Лоток горизонтальный 3-х секц.</t>
  </si>
  <si>
    <t>Скотч (48 мм х 66 м) 45 микрон, прозрачный</t>
  </si>
  <si>
    <t>Степлер №10</t>
  </si>
  <si>
    <t>Точилка с котейнером</t>
  </si>
  <si>
    <t>17.23.13.140</t>
  </si>
  <si>
    <t>17.12.14.160</t>
  </si>
  <si>
    <t>17.23.13.191</t>
  </si>
  <si>
    <t>17.23.13.199</t>
  </si>
  <si>
    <t>17.23.13.110</t>
  </si>
  <si>
    <t>25.99.29.190</t>
  </si>
  <si>
    <t>32.99.15.110</t>
  </si>
  <si>
    <t>17.23.13.193</t>
  </si>
  <si>
    <t>28.23.23.000</t>
  </si>
  <si>
    <t>46.49.33</t>
  </si>
  <si>
    <t>№ВК-195-17 от 27.10.2017</t>
  </si>
  <si>
    <r>
      <t xml:space="preserve">График поставки Товара в </t>
    </r>
    <r>
      <rPr>
        <b/>
        <sz val="10"/>
        <rFont val="Tahoma"/>
        <family val="2"/>
        <charset val="204"/>
      </rPr>
      <t>2018</t>
    </r>
    <r>
      <rPr>
        <sz val="10"/>
        <rFont val="Tahoma"/>
        <family val="2"/>
        <charset val="204"/>
      </rPr>
      <t xml:space="preserve"> г.</t>
    </r>
  </si>
  <si>
    <t xml:space="preserve">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«ПКС-Водоканал" в 2018 году:
</t>
  </si>
  <si>
    <t xml:space="preserve">ЛА0010   </t>
  </si>
  <si>
    <t>17.23.13.196</t>
  </si>
  <si>
    <t>46.75.2</t>
  </si>
  <si>
    <t>Тетрадь в клетку 12 л.</t>
  </si>
  <si>
    <t xml:space="preserve">ЛА0011   </t>
  </si>
  <si>
    <t>Тетрадь в клетку 48 л.</t>
  </si>
  <si>
    <t xml:space="preserve">ЛА0012   </t>
  </si>
  <si>
    <t>17.23.13.195</t>
  </si>
  <si>
    <t>Тетрадь в клетку 96 л.</t>
  </si>
  <si>
    <t xml:space="preserve">ЛА0018   </t>
  </si>
  <si>
    <t>Журнал исходящих документов</t>
  </si>
  <si>
    <t xml:space="preserve">ЛА0024   </t>
  </si>
  <si>
    <t>Календарь квартальные</t>
  </si>
  <si>
    <t xml:space="preserve">ЛА0025   </t>
  </si>
  <si>
    <t>Календарь настольный перекидной</t>
  </si>
  <si>
    <t>Ежедневник датированный формат А5</t>
  </si>
  <si>
    <t xml:space="preserve">ЛА0037   </t>
  </si>
  <si>
    <t>18.12</t>
  </si>
  <si>
    <t>бланк наряд-допуск А4</t>
  </si>
  <si>
    <t xml:space="preserve">ЛА0038   </t>
  </si>
  <si>
    <t>17.23.13.194</t>
  </si>
  <si>
    <t>Тетрадь 18л клетка</t>
  </si>
  <si>
    <t xml:space="preserve">ЛА0053   </t>
  </si>
  <si>
    <t>20.59.11.130</t>
  </si>
  <si>
    <t>Фотобумага А-4, 50 листов</t>
  </si>
  <si>
    <t xml:space="preserve">ЛА0060   </t>
  </si>
  <si>
    <t>Блок самоклеящийся 76х76 (100л)</t>
  </si>
  <si>
    <t xml:space="preserve">ЛА0062   </t>
  </si>
  <si>
    <t>Блокнот А5 спираль 60л</t>
  </si>
  <si>
    <t xml:space="preserve">ЛА0063   </t>
  </si>
  <si>
    <t>Блокнот А6 спираль 48 л</t>
  </si>
  <si>
    <t xml:space="preserve">ЛА0083   </t>
  </si>
  <si>
    <t>Журнал учета</t>
  </si>
  <si>
    <t xml:space="preserve">ЛА0101   </t>
  </si>
  <si>
    <t>Закладки самоклеющиеся (50х14) 5 цветов х 50 шт.</t>
  </si>
  <si>
    <t xml:space="preserve">ЛА0104   </t>
  </si>
  <si>
    <t>Закладки самоклеющиеся (50х12) 4 цвета по 50 шт.</t>
  </si>
  <si>
    <t xml:space="preserve">ЛА0110   </t>
  </si>
  <si>
    <t>Книга канцелярская А4, 96 л. клетка</t>
  </si>
  <si>
    <t xml:space="preserve">ЛА0111   </t>
  </si>
  <si>
    <t>17.23.13.120</t>
  </si>
  <si>
    <t>Книга канцелярская А4, 96 л. линия</t>
  </si>
  <si>
    <t xml:space="preserve">ЛА0114   </t>
  </si>
  <si>
    <t>Книга учета твёрдая обложка из бумвинила 144 л., клетка</t>
  </si>
  <si>
    <t xml:space="preserve">ЛА0115   </t>
  </si>
  <si>
    <t>Телефонная книжка А5</t>
  </si>
  <si>
    <t xml:space="preserve">ЛА0116   </t>
  </si>
  <si>
    <t>Конверт почтовый С5 (162х229 мм) с подсказой и полосой стрип</t>
  </si>
  <si>
    <t xml:space="preserve">ЛА0121   </t>
  </si>
  <si>
    <t>32.99.14.110</t>
  </si>
  <si>
    <t>Органайзер 11х14 см</t>
  </si>
  <si>
    <t xml:space="preserve">ЛА0124   </t>
  </si>
  <si>
    <t>Тетрадь 96 л. евроспираль А5, клетка</t>
  </si>
  <si>
    <t xml:space="preserve">ЛА0127   </t>
  </si>
  <si>
    <t>Конверт белый, клейкая лента А-4</t>
  </si>
  <si>
    <t xml:space="preserve">ЛА0143   </t>
  </si>
  <si>
    <t>Ватман А1, 200 г/м2, 250 л.</t>
  </si>
  <si>
    <t xml:space="preserve">ЛА0148   </t>
  </si>
  <si>
    <t>Блок для записей 8х8х3,5 (цветной)</t>
  </si>
  <si>
    <t xml:space="preserve">ЛА0151   </t>
  </si>
  <si>
    <t>Ежедневник недатированный формат А6</t>
  </si>
  <si>
    <t xml:space="preserve">ЛА0156   </t>
  </si>
  <si>
    <t>Блок-кубик для записей 7см*7см (цветной)</t>
  </si>
  <si>
    <t xml:space="preserve">ЛА0229   </t>
  </si>
  <si>
    <t>Календарь-табель настенный</t>
  </si>
  <si>
    <t xml:space="preserve">ЛА0236   </t>
  </si>
  <si>
    <t>17.23.14.110</t>
  </si>
  <si>
    <t>47.62.2</t>
  </si>
  <si>
    <t>Бумага для флипчарта (блок 20 листов)  68*98</t>
  </si>
  <si>
    <t xml:space="preserve">ЛА0386   </t>
  </si>
  <si>
    <t>Ежедневник недатированный формат А5 (иск. кожа)</t>
  </si>
  <si>
    <t>ЛА0521</t>
  </si>
  <si>
    <t>Ежедневник датированный формат А4</t>
  </si>
  <si>
    <t xml:space="preserve">ЛБ0001   </t>
  </si>
  <si>
    <t>32.99.12.130</t>
  </si>
  <si>
    <t>Карандаш механический 0,5мм, упаковка 12шт</t>
  </si>
  <si>
    <t xml:space="preserve">ЛБ0003   </t>
  </si>
  <si>
    <t>32.99.13.120</t>
  </si>
  <si>
    <t>Ручка шариковая автоматическая</t>
  </si>
  <si>
    <t xml:space="preserve">ЛБ0004   </t>
  </si>
  <si>
    <t>Ручка шарик. простая черная</t>
  </si>
  <si>
    <t xml:space="preserve">ЛБ0006   </t>
  </si>
  <si>
    <t>Маркер перманентный, черный, толщина линии 0,5 мм</t>
  </si>
  <si>
    <t xml:space="preserve">ЛБ0007   </t>
  </si>
  <si>
    <t>стержень шариковый Brauberg 140 мм син.</t>
  </si>
  <si>
    <t xml:space="preserve">ЛБ0008   </t>
  </si>
  <si>
    <t>32.99.15.120</t>
  </si>
  <si>
    <t>Грифели 0,5 НВ</t>
  </si>
  <si>
    <t xml:space="preserve">ЛБ0010   </t>
  </si>
  <si>
    <t>Карандаш механич. 0,7 мм НВ</t>
  </si>
  <si>
    <t xml:space="preserve">ЛБ0012   </t>
  </si>
  <si>
    <t>Карандаши 12-цветные</t>
  </si>
  <si>
    <t xml:space="preserve">ЛБ0013   </t>
  </si>
  <si>
    <t>Маркер для CD/DVD, 1 мм</t>
  </si>
  <si>
    <t xml:space="preserve">ЛБ0015   </t>
  </si>
  <si>
    <t>Маркер перманентный 1-5 мм белый</t>
  </si>
  <si>
    <t xml:space="preserve">ЛБ0020   </t>
  </si>
  <si>
    <t>Набор ручек гелевых 4 цвета</t>
  </si>
  <si>
    <t xml:space="preserve">ЛБ0022   </t>
  </si>
  <si>
    <t>Набор ручек шариковых 4 цв.</t>
  </si>
  <si>
    <t xml:space="preserve">ЛБ0023   </t>
  </si>
  <si>
    <t>Набор текстмаркеров 1-5 мм, 4 шт.</t>
  </si>
  <si>
    <t xml:space="preserve">ЛБ0026   </t>
  </si>
  <si>
    <t>Набор фломастеров 12 цв.</t>
  </si>
  <si>
    <t xml:space="preserve">ЛБ0028   </t>
  </si>
  <si>
    <t>Ручка гелевая синяя</t>
  </si>
  <si>
    <t xml:space="preserve">ЛБ0029   </t>
  </si>
  <si>
    <t>Ручка гелевая красная</t>
  </si>
  <si>
    <t xml:space="preserve">ЛБ0030   </t>
  </si>
  <si>
    <t>Ручка гелевая черная</t>
  </si>
  <si>
    <t xml:space="preserve">ЛБ0031   </t>
  </si>
  <si>
    <t>Ручка шариковая на подставке с цепочкой</t>
  </si>
  <si>
    <t xml:space="preserve">ЛБ0035   </t>
  </si>
  <si>
    <t>Стержни гелевые, 138 мм синие</t>
  </si>
  <si>
    <t xml:space="preserve">ЛБ0036   </t>
  </si>
  <si>
    <t>Стержни гелевые, 138 мм черные</t>
  </si>
  <si>
    <t xml:space="preserve">ЛБ0038   </t>
  </si>
  <si>
    <t>Стержни шариковые, 140 мм синие</t>
  </si>
  <si>
    <t xml:space="preserve">ЛБ0039   </t>
  </si>
  <si>
    <t>Стержни шариковые, 142 мм синий/черный</t>
  </si>
  <si>
    <t xml:space="preserve">ЛБ0041   </t>
  </si>
  <si>
    <t>Стержни шариковые,152 мм (10 шт.) синие</t>
  </si>
  <si>
    <t xml:space="preserve">ЛБ0042   </t>
  </si>
  <si>
    <t>Текстмаркер желтый 1-5 мм</t>
  </si>
  <si>
    <t xml:space="preserve">ЛБ0043   </t>
  </si>
  <si>
    <t>Текстмаркер зелёный 1-5 мм</t>
  </si>
  <si>
    <t xml:space="preserve">ЛБ0045   </t>
  </si>
  <si>
    <t>Стержень 107мм с упором</t>
  </si>
  <si>
    <t xml:space="preserve">ЛБ0047   </t>
  </si>
  <si>
    <t>Стержни для механических карандашей 0,7 мм</t>
  </si>
  <si>
    <t xml:space="preserve">ЛБ0056   </t>
  </si>
  <si>
    <t>Карандаш с ластиком</t>
  </si>
  <si>
    <t xml:space="preserve">ЛБ0067   </t>
  </si>
  <si>
    <t>Ручка шариковая автомат BPGP-10R-F-L, синяя 0.7мм</t>
  </si>
  <si>
    <t xml:space="preserve">ЛБ0068   </t>
  </si>
  <si>
    <t>Ручка шариковая автомат BPGP-10R-F-L, черная 0.7мм</t>
  </si>
  <si>
    <t xml:space="preserve">ЛБ0086   </t>
  </si>
  <si>
    <t>Ручка Pilot "BP-S" синий</t>
  </si>
  <si>
    <t xml:space="preserve">ЛВ0001   </t>
  </si>
  <si>
    <t>Папка пластик пружин. скоросшивателем</t>
  </si>
  <si>
    <t xml:space="preserve">ЛВ0003   </t>
  </si>
  <si>
    <t>Папка-регистратор 7см</t>
  </si>
  <si>
    <t xml:space="preserve">ЛВ0004   </t>
  </si>
  <si>
    <t>Папка-регистратор 5см</t>
  </si>
  <si>
    <t xml:space="preserve">ЛВ0005   </t>
  </si>
  <si>
    <t>Папка "Дело" картонная без скоросшивателя</t>
  </si>
  <si>
    <t xml:space="preserve">ЛВ0006   </t>
  </si>
  <si>
    <t>папка "Дело" бумажная со скоросшивателем</t>
  </si>
  <si>
    <t xml:space="preserve">ЛВ0008   </t>
  </si>
  <si>
    <t>Папка - каталог 40 листов</t>
  </si>
  <si>
    <t xml:space="preserve">ЛВ0009   </t>
  </si>
  <si>
    <t>Папка - каталог на 60 листов</t>
  </si>
  <si>
    <t xml:space="preserve">ЛВ0010   </t>
  </si>
  <si>
    <t>Папка - каталог на 100 листов</t>
  </si>
  <si>
    <t xml:space="preserve">ЛВ0011   </t>
  </si>
  <si>
    <t>Папка - каталог на 20 листов</t>
  </si>
  <si>
    <t xml:space="preserve">ЛВ0012   </t>
  </si>
  <si>
    <t>Папка на резинках</t>
  </si>
  <si>
    <t xml:space="preserve">ЛВ0014   </t>
  </si>
  <si>
    <t>Портфель для бумаг</t>
  </si>
  <si>
    <t xml:space="preserve">ЛВ0015   </t>
  </si>
  <si>
    <t>Скоросшиватель пл. с карм. 500, син.</t>
  </si>
  <si>
    <t xml:space="preserve">ЛВ0016   </t>
  </si>
  <si>
    <t>Скоросшиватель пл. с карм. 500, чер..</t>
  </si>
  <si>
    <t xml:space="preserve">ЛВ0024   </t>
  </si>
  <si>
    <t>Папка с вкладышем 10 файлов</t>
  </si>
  <si>
    <t xml:space="preserve">ЛВ0025   </t>
  </si>
  <si>
    <t>Папка с вкладышем 30 файлов</t>
  </si>
  <si>
    <t xml:space="preserve">ЛВ0026   </t>
  </si>
  <si>
    <t>Папка с вкладышем 80 файлов</t>
  </si>
  <si>
    <t xml:space="preserve">ЛВ0027   </t>
  </si>
  <si>
    <t>Папка А4, с 2 кольцами, 25 мм</t>
  </si>
  <si>
    <t xml:space="preserve">ЛВ0028   </t>
  </si>
  <si>
    <t>Папка-уголок А4 пластик, желтая</t>
  </si>
  <si>
    <t xml:space="preserve">ЛВ0029   </t>
  </si>
  <si>
    <t>Папка-уголок А4 пластик, зеленая</t>
  </si>
  <si>
    <t xml:space="preserve">ЛВ0030   </t>
  </si>
  <si>
    <t>Папка-уголок А4 пластик, красная</t>
  </si>
  <si>
    <t xml:space="preserve">ЛВ0031   </t>
  </si>
  <si>
    <t>Папка-уголок А4 с 3 отделениями</t>
  </si>
  <si>
    <t xml:space="preserve">ЛВ0032   </t>
  </si>
  <si>
    <t>Папка-уголок А4 пластик, прозрачная</t>
  </si>
  <si>
    <t xml:space="preserve">ЛВ0033   </t>
  </si>
  <si>
    <t>Папка-конверт А4 на молнии</t>
  </si>
  <si>
    <t xml:space="preserve">ЛВ0036   </t>
  </si>
  <si>
    <t>Папка-регистратор А4, ширина 80 мм</t>
  </si>
  <si>
    <t xml:space="preserve">ЛВ0041   </t>
  </si>
  <si>
    <t>Папка архивная на 4-х завязках,крафт, бумвинил А-4</t>
  </si>
  <si>
    <t xml:space="preserve">ЛВ0062   </t>
  </si>
  <si>
    <t>31.01.1</t>
  </si>
  <si>
    <t>Короб архивный 75 мм с завязками</t>
  </si>
  <si>
    <t xml:space="preserve">ЛВ0093   </t>
  </si>
  <si>
    <t>Папка-скоросшиватель с металлическим скоросшивателем-пружиной, с карманом на торце (пластиковый, плотный, торец 20 мм., формат А4)</t>
  </si>
  <si>
    <t xml:space="preserve">ЛВ0120   </t>
  </si>
  <si>
    <t>Папка прозрачная А5 для тетрадей на молнии</t>
  </si>
  <si>
    <t xml:space="preserve">ЛВ0121   </t>
  </si>
  <si>
    <t>Пенал-косметичка  210мм?90мм,полиэстер  на молнии</t>
  </si>
  <si>
    <t>ЛВ0146</t>
  </si>
  <si>
    <t>Планшет А4 с верхним зажимом</t>
  </si>
  <si>
    <t xml:space="preserve">ЛГ0003   </t>
  </si>
  <si>
    <t>Скотч 50*10 односторонний</t>
  </si>
  <si>
    <t xml:space="preserve">ЛГ0005   </t>
  </si>
  <si>
    <t>Нитки армированные белые ( для подшивки)</t>
  </si>
  <si>
    <t xml:space="preserve">ЛГ0006   </t>
  </si>
  <si>
    <t>Нож канцелярский большой, длина лезвия -18мм</t>
  </si>
  <si>
    <t xml:space="preserve">ЛГ0008   </t>
  </si>
  <si>
    <t>Скобы 24/6д/степл.</t>
  </si>
  <si>
    <t xml:space="preserve">ЛГ0009   </t>
  </si>
  <si>
    <t>Клей ПВА 85 г.</t>
  </si>
  <si>
    <t xml:space="preserve">ЛГ0010   </t>
  </si>
  <si>
    <t>Антистеплер для скоб 10-24</t>
  </si>
  <si>
    <t xml:space="preserve">ЛГ0012   </t>
  </si>
  <si>
    <t>25.93.14.130</t>
  </si>
  <si>
    <t>Кнопки металлические 12, 100 шт</t>
  </si>
  <si>
    <t xml:space="preserve">ЛГ0014   </t>
  </si>
  <si>
    <t>Зажим для бумаг 32 мм.</t>
  </si>
  <si>
    <t xml:space="preserve">ЛГ0015   </t>
  </si>
  <si>
    <t>Зажим для бумаг 41 мм.</t>
  </si>
  <si>
    <t xml:space="preserve">ЛГ0019   </t>
  </si>
  <si>
    <t>Степлер №24/6</t>
  </si>
  <si>
    <t xml:space="preserve">ЛГ0021   </t>
  </si>
  <si>
    <t>28.23.13.190</t>
  </si>
  <si>
    <t>Калькулятор 16 разр. Настольный</t>
  </si>
  <si>
    <t xml:space="preserve">ЛГ0028   </t>
  </si>
  <si>
    <t>Зажим для бумаги 25мм</t>
  </si>
  <si>
    <t xml:space="preserve">ЛГ0032   </t>
  </si>
  <si>
    <t>Визитница 120 карманов</t>
  </si>
  <si>
    <t xml:space="preserve">ЛГ0037   </t>
  </si>
  <si>
    <t>Диспенсер для скрепок магнитный, 100 шт.</t>
  </si>
  <si>
    <t xml:space="preserve">ЛГ0040   </t>
  </si>
  <si>
    <t>Дырокол 20л. 2 отв, с линейкой</t>
  </si>
  <si>
    <t xml:space="preserve">ЛГ0041   </t>
  </si>
  <si>
    <t>Дырокол 40л. 2 отв, с линейкой</t>
  </si>
  <si>
    <t xml:space="preserve">ЛГ0042   </t>
  </si>
  <si>
    <t>Зажим для бумаг 15мм</t>
  </si>
  <si>
    <t xml:space="preserve">ЛГ0055   </t>
  </si>
  <si>
    <t>Ластик 40х21х11 мм</t>
  </si>
  <si>
    <t xml:space="preserve">ЛГ0056   </t>
  </si>
  <si>
    <t>Лезвие для ножа 9 мм</t>
  </si>
  <si>
    <t xml:space="preserve">ЛГ0058   </t>
  </si>
  <si>
    <t>Линейка 15 см металлическая</t>
  </si>
  <si>
    <t xml:space="preserve">ЛГ0062   </t>
  </si>
  <si>
    <t>Линейка 30 см пластмассовая</t>
  </si>
  <si>
    <t xml:space="preserve">ЛГ0067   </t>
  </si>
  <si>
    <t>Лупа канц. Д-40мм,10хSMG01</t>
  </si>
  <si>
    <t xml:space="preserve">ЛГ0069   </t>
  </si>
  <si>
    <t>25.99.22</t>
  </si>
  <si>
    <t>Набор офисный 19 предметов вращающийся</t>
  </si>
  <si>
    <t xml:space="preserve">ЛГ0070   </t>
  </si>
  <si>
    <t>Набор офисный 22 предметов вращающийся</t>
  </si>
  <si>
    <t xml:space="preserve">ЛГ0073   </t>
  </si>
  <si>
    <t>Нож канцелярский 9 мм</t>
  </si>
  <si>
    <t xml:space="preserve">ЛГ0074   </t>
  </si>
  <si>
    <t>Нож технический 18 мм, усиленный</t>
  </si>
  <si>
    <t xml:space="preserve">ЛГ0087   </t>
  </si>
  <si>
    <t>Резинка для денег, 100 г</t>
  </si>
  <si>
    <t xml:space="preserve">ЛГ0092   </t>
  </si>
  <si>
    <t>Скотч двусторонний (50 мм х 8 м)</t>
  </si>
  <si>
    <t xml:space="preserve">ЛГ0095   </t>
  </si>
  <si>
    <t>Скрепка 50 мм х 100 шт</t>
  </si>
  <si>
    <t xml:space="preserve">ЛГ0098   </t>
  </si>
  <si>
    <t>Степлер № 23/17, мощный</t>
  </si>
  <si>
    <t xml:space="preserve">ЛГ0100   </t>
  </si>
  <si>
    <t>Степлер №24-26/6</t>
  </si>
  <si>
    <t xml:space="preserve">ЛГ0109   </t>
  </si>
  <si>
    <t>32.20.20.120</t>
  </si>
  <si>
    <t>Лоток Бизнес черный</t>
  </si>
  <si>
    <t xml:space="preserve">ЛГ0112   </t>
  </si>
  <si>
    <t>32.99.9</t>
  </si>
  <si>
    <t>Губочница канц.</t>
  </si>
  <si>
    <t xml:space="preserve">ЛГ0125   </t>
  </si>
  <si>
    <t>Клей ПВА 125 г</t>
  </si>
  <si>
    <t xml:space="preserve">ЛГ0128   </t>
  </si>
  <si>
    <t>Корзина для бумаг 12 л</t>
  </si>
  <si>
    <t xml:space="preserve">ЛГ0138   </t>
  </si>
  <si>
    <t>Блок пластик. 8*8*5 с бумагой</t>
  </si>
  <si>
    <t xml:space="preserve">ЛГ0168   </t>
  </si>
  <si>
    <t>25.99.23.000</t>
  </si>
  <si>
    <t>Шило канцелярское</t>
  </si>
  <si>
    <t xml:space="preserve">ЛГ0173   </t>
  </si>
  <si>
    <t>Скобы для степлера 24/10 (1000 шт)</t>
  </si>
  <si>
    <t xml:space="preserve">ЛГ0174   </t>
  </si>
  <si>
    <t>Линейка 50 см металлическая</t>
  </si>
  <si>
    <t xml:space="preserve">ЛГ0178   </t>
  </si>
  <si>
    <t>Бокс выдвижной с 4 лотками</t>
  </si>
  <si>
    <t xml:space="preserve">ЛГ0190   </t>
  </si>
  <si>
    <t>Скобы для степлера № 23/17 1000 шт</t>
  </si>
  <si>
    <t xml:space="preserve">ЛГ0192   </t>
  </si>
  <si>
    <t>Игла металлическая для прошивки документов (с большим ушком)</t>
  </si>
  <si>
    <t xml:space="preserve">ЛГ0193   </t>
  </si>
  <si>
    <t>Подкладка для письма прозрачная</t>
  </si>
  <si>
    <t xml:space="preserve">ЛГ0196   </t>
  </si>
  <si>
    <t>Корректор-лента</t>
  </si>
  <si>
    <t xml:space="preserve">ЛГ0199   </t>
  </si>
  <si>
    <t>46.74.3</t>
  </si>
  <si>
    <t>Лезвие 18мм  (10 шт)</t>
  </si>
  <si>
    <t xml:space="preserve">ЛГ0207   </t>
  </si>
  <si>
    <t>32.99.16.110</t>
  </si>
  <si>
    <t>Доска магнитно-маркерная, настенная 45*60 см</t>
  </si>
  <si>
    <t xml:space="preserve">ЛГ0216   </t>
  </si>
  <si>
    <t>Разделители пластиковые с цифрами (12)</t>
  </si>
  <si>
    <t xml:space="preserve">ЛГ0219   </t>
  </si>
  <si>
    <t>32.99.2</t>
  </si>
  <si>
    <t>Штамп самонаборный на автоматической оснастке 4-х строчный</t>
  </si>
  <si>
    <t xml:space="preserve">ЛГ0240   </t>
  </si>
  <si>
    <t>17.23.1</t>
  </si>
  <si>
    <t>Лоток вертикальный для бумаг (1 отделение)</t>
  </si>
  <si>
    <t xml:space="preserve">ЛГ0244   </t>
  </si>
  <si>
    <t>32.99.16.120</t>
  </si>
  <si>
    <t>Штамп-датер</t>
  </si>
  <si>
    <t>ЛГ0257</t>
  </si>
  <si>
    <t>22.29.29.000</t>
  </si>
  <si>
    <t>46.49.49</t>
  </si>
  <si>
    <t>Пломба пластиковая номерная УП-255</t>
  </si>
  <si>
    <t>Еженедельник планинг недатированный Attache картон 56 листов</t>
  </si>
  <si>
    <t>Центральный склад г.Петрозаводск, ул. Онежской флотилии, д. 17</t>
  </si>
  <si>
    <t>Январь</t>
  </si>
  <si>
    <t>Февраль</t>
  </si>
  <si>
    <t>Март</t>
  </si>
  <si>
    <t>Апрель</t>
  </si>
  <si>
    <t>Май</t>
  </si>
  <si>
    <t>Июнь</t>
  </si>
  <si>
    <t>ИТОГО  ЛОТ  1</t>
  </si>
  <si>
    <r>
      <t xml:space="preserve">Примечание
</t>
    </r>
    <r>
      <rPr>
        <b/>
        <sz val="10"/>
        <color rgb="FFFF0000"/>
        <rFont val="Tahoma"/>
        <family val="2"/>
        <charset val="204"/>
      </rPr>
      <t>(Цена строго за единицу измерения Заказчика)
Если количество к поставке отличается от требуемой, то в примечании указать мин. норму к поставке</t>
    </r>
    <r>
      <rPr>
        <b/>
        <sz val="10"/>
        <rFont val="Tahoma"/>
        <family val="2"/>
        <charset val="204"/>
      </rPr>
      <t xml:space="preserve">
</t>
    </r>
  </si>
</sst>
</file>

<file path=xl/styles.xml><?xml version="1.0" encoding="utf-8"?>
<styleSheet xmlns="http://schemas.openxmlformats.org/spreadsheetml/2006/main">
  <numFmts count="52">
    <numFmt numFmtId="42" formatCode="_-* #,##0&quot;р.&quot;_-;\-* #,##0&quot;р.&quot;_-;_-* &quot;-&quot;&quot;р.&quot;_-;_-@_-"/>
    <numFmt numFmtId="41" formatCode="_-* #,##0_р_._-;\-* #,##0_р_._-;_-* &quot;-&quot;_р_._-;_-@_-"/>
    <numFmt numFmtId="44" formatCode="_-* #,##0.00&quot;р.&quot;_-;\-* #,##0.00&quot;р.&quot;_-;_-* &quot;-&quot;??&quot;р.&quot;_-;_-@_-"/>
    <numFmt numFmtId="43" formatCode="_-* #,##0.00_р_._-;\-* #,##0.00_р_._-;_-* &quot;-&quot;??_р_._-;_-@_-"/>
    <numFmt numFmtId="164" formatCode="#,##0.000"/>
    <numFmt numFmtId="165" formatCode="[$-419]mmmm;@"/>
    <numFmt numFmtId="166" formatCode="&quot;$&quot;#,##0.00_);\(&quot;$&quot;#,##0.00\)"/>
    <numFmt numFmtId="167" formatCode="_(&quot;$&quot;* #,##0_);_(&quot;$&quot;* \(#,##0\);_(&quot;$&quot;* &quot;-&quot;_);_(@_)"/>
    <numFmt numFmtId="168" formatCode="_(* #,##0_);_(* \(#,##0\);_(* &quot;-&quot;_);_(@_)"/>
    <numFmt numFmtId="169" formatCode="_(&quot;$&quot;* #,##0.00_);_(&quot;$&quot;* \(#,##0.00\);_(&quot;$&quot;* &quot;-&quot;??_);_(@_)"/>
    <numFmt numFmtId="170" formatCode="d/m"/>
    <numFmt numFmtId="171" formatCode="\ #,##0.00&quot;    &quot;;\-#,##0.00&quot;    &quot;;&quot; -&quot;#&quot;    &quot;;@\ "/>
    <numFmt numFmtId="172" formatCode="_-* #,##0.00_р_._-;\-* #,##0.00_р_._-;_-* \-??_р_._-;_-@_-"/>
    <numFmt numFmtId="173" formatCode="0.0"/>
    <numFmt numFmtId="174" formatCode="General_)"/>
    <numFmt numFmtId="175" formatCode="&quot;$&quot;#,##0_);[Red]\(&quot;$&quot;#,##0\)"/>
    <numFmt numFmtId="176" formatCode="dd\-mmm\-yy"/>
    <numFmt numFmtId="177" formatCode="_-* #,##0_-;\-* #,##0_-;_-* &quot;-&quot;_-;_-@_-"/>
    <numFmt numFmtId="178" formatCode="_-* #,##0.00_-;\-* #,##0.00_-;_-* &quot;-&quot;??_-;_-@_-"/>
    <numFmt numFmtId="179" formatCode="_-* #,##0\ _р_._-;\-* #,##0\ _р_._-;_-* &quot;-&quot;\ _р_._-;_-@_-"/>
    <numFmt numFmtId="180" formatCode="#,##0_);[Red]\(#,##0\)"/>
    <numFmt numFmtId="181" formatCode="#,##0.00_);[Red]\(#,##0.00\)"/>
    <numFmt numFmtId="182" formatCode="&quot;?.&quot;#,##0_);[Red]\(&quot;?.&quot;#,##0\)"/>
    <numFmt numFmtId="183" formatCode="&quot;?.&quot;#,##0.00_);[Red]\(&quot;?.&quot;#,##0.00\)"/>
    <numFmt numFmtId="184" formatCode="_-* #,##0\ &quot;руб&quot;_-;\-* #,##0\ &quot;руб&quot;_-;_-* &quot;-&quot;\ &quot;руб&quot;_-;_-@_-"/>
    <numFmt numFmtId="185" formatCode="_-&quot;£&quot;* #,##0_-;\-&quot;£&quot;* #,##0_-;_-&quot;£&quot;* &quot;-&quot;_-;_-@_-"/>
    <numFmt numFmtId="186" formatCode="_-&quot;£&quot;* #,##0.00_-;\-&quot;£&quot;* #,##0.00_-;_-&quot;£&quot;* &quot;-&quot;??_-;_-@_-"/>
    <numFmt numFmtId="187" formatCode="_-* #,##0\ _F_-;\-* #,##0\ _F_-;_-* &quot;-&quot;\ _F_-;_-@_-"/>
    <numFmt numFmtId="188" formatCode="_-* #,##0.00\ &quot;F&quot;_-;\-* #,##0.00\ &quot;F&quot;_-;_-* &quot;-&quot;??\ &quot;F&quot;_-;_-@_-"/>
    <numFmt numFmtId="189" formatCode="_-* #,##0.00\ _F_-;\-* #,##0.00\ _F_-;_-* &quot;-&quot;??\ _F_-;_-@_-"/>
    <numFmt numFmtId="190" formatCode="_-* #,##0.00\ [$€]_-;\-* #,##0.00\ [$€]_-;_-* &quot;-&quot;??\ [$€]_-;_-@_-"/>
    <numFmt numFmtId="191" formatCode="#,##0.00;[Red]\-#,##0.00;&quot;-&quot;"/>
    <numFmt numFmtId="192" formatCode="#,##0;[Red]\-#,##0;&quot;-&quot;"/>
    <numFmt numFmtId="193" formatCode="_(* #,##0_);_(* \(#,##0\);_(* &quot;-&quot;??_);_(@_)"/>
    <numFmt numFmtId="194" formatCode="mmmm\ d\,\ yyyy"/>
    <numFmt numFmtId="195" formatCode="#,##0_ ;[Red]\-#,##0\ "/>
    <numFmt numFmtId="196" formatCode="#,###"/>
    <numFmt numFmtId="197" formatCode="0.00_)"/>
    <numFmt numFmtId="198" formatCode="#,##0\ &quot;р.&quot;;\-#,##0\ &quot;р.&quot;"/>
    <numFmt numFmtId="199" formatCode="0.000000000"/>
    <numFmt numFmtId="200" formatCode="0.00000000000"/>
    <numFmt numFmtId="201" formatCode="&quot;Ј&quot;#,##0;\-&quot;Ј&quot;#,##0"/>
    <numFmt numFmtId="202" formatCode="0.0000000000"/>
    <numFmt numFmtId="203" formatCode="_-* #,##0.00[$€-1]_-;\-* #,##0.00[$€-1]_-;_-* &quot;-&quot;??[$€-1]_-"/>
    <numFmt numFmtId="204" formatCode="\ #,##0&quot; руб &quot;;\-#,##0&quot; руб &quot;;&quot; - руб &quot;;@\ "/>
    <numFmt numFmtId="205" formatCode="[$-419]General"/>
    <numFmt numFmtId="206" formatCode="\ #,##0\ ;&quot; (&quot;#,##0\);&quot; -&quot;#\ ;@\ "/>
    <numFmt numFmtId="207" formatCode="_-&quot;?&quot;* #,##0_-;\-&quot;?&quot;* #,##0_-;_-&quot;?&quot;* &quot;-&quot;_-;_-@_-"/>
    <numFmt numFmtId="208" formatCode="_-&quot;?&quot;* #,##0.00_-;\-&quot;?&quot;* #,##0.00_-;_-&quot;?&quot;* &quot;-&quot;??_-;_-@_-"/>
    <numFmt numFmtId="209" formatCode="_(* #,##0.000_);_(* \(#,##0.000\);_(* &quot;-&quot;??_);_(@_)"/>
    <numFmt numFmtId="210" formatCode="_-* #,##0,&quot;руб&quot;_-;\-* #,##0,&quot;руб&quot;_-;_-* &quot;- руб&quot;_-;_-@_-"/>
    <numFmt numFmtId="211" formatCode="mmmm\ d&quot;, &quot;yyyy"/>
  </numFmts>
  <fonts count="110">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b/>
      <sz val="12"/>
      <name val="Tahoma"/>
      <family val="2"/>
      <charset val="204"/>
    </font>
    <font>
      <sz val="12"/>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b/>
      <sz val="14"/>
      <color theme="1"/>
      <name val="Arial"/>
      <family val="2"/>
      <charset val="204"/>
    </font>
    <font>
      <sz val="8"/>
      <color theme="1"/>
      <name val="Arial"/>
      <family val="2"/>
      <charset val="204"/>
    </font>
    <font>
      <sz val="8"/>
      <color rgb="FF000000"/>
      <name val="Arial"/>
      <family val="2"/>
      <charset val="204"/>
    </font>
    <font>
      <sz val="11"/>
      <name val="Arial"/>
      <family val="2"/>
    </font>
    <font>
      <b/>
      <sz val="11"/>
      <name val="Tahoma"/>
      <family val="2"/>
      <charset val="204"/>
    </font>
  </fonts>
  <fills count="61">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6" tint="0.59999389629810485"/>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67" fontId="7" fillId="0" borderId="0" applyFont="0" applyFill="0" applyBorder="0" applyAlignment="0" applyProtection="0"/>
    <xf numFmtId="170"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0" fontId="18" fillId="3" borderId="0"/>
    <xf numFmtId="0" fontId="10" fillId="0" borderId="0"/>
    <xf numFmtId="0" fontId="19" fillId="0" borderId="0"/>
    <xf numFmtId="0" fontId="19" fillId="0" borderId="0"/>
    <xf numFmtId="42" fontId="10" fillId="0" borderId="0" applyFont="0" applyFill="0" applyBorder="0" applyAlignment="0" applyProtection="0"/>
    <xf numFmtId="44"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67" fontId="10" fillId="0" borderId="0" applyFont="0" applyFill="0" applyBorder="0" applyAlignment="0" applyProtection="0"/>
    <xf numFmtId="166" fontId="10" fillId="0" borderId="0" applyFont="0" applyFill="0" applyBorder="0" applyAlignment="0" applyProtection="0"/>
    <xf numFmtId="0" fontId="4" fillId="0" borderId="0"/>
    <xf numFmtId="43" fontId="10" fillId="0" borderId="0" applyFont="0" applyFill="0" applyBorder="0" applyAlignment="0" applyProtection="0"/>
    <xf numFmtId="0" fontId="22" fillId="0" borderId="0"/>
    <xf numFmtId="0" fontId="4" fillId="0" borderId="0"/>
    <xf numFmtId="171" fontId="4" fillId="0" borderId="0"/>
    <xf numFmtId="172" fontId="4" fillId="0" borderId="0"/>
    <xf numFmtId="172"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44" fontId="33" fillId="0" borderId="0">
      <protection locked="0"/>
    </xf>
    <xf numFmtId="44" fontId="71" fillId="0" borderId="0">
      <protection locked="0"/>
    </xf>
    <xf numFmtId="44" fontId="33" fillId="0" borderId="0">
      <protection locked="0"/>
    </xf>
    <xf numFmtId="44"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0" fontId="33" fillId="0" borderId="12">
      <protection locked="0"/>
    </xf>
    <xf numFmtId="0" fontId="71" fillId="0" borderId="12">
      <protection locked="0"/>
    </xf>
    <xf numFmtId="176" fontId="34" fillId="0" borderId="0">
      <protection locked="0"/>
    </xf>
    <xf numFmtId="176" fontId="72" fillId="0" borderId="0">
      <protection locked="0"/>
    </xf>
    <xf numFmtId="176" fontId="34" fillId="0" borderId="0">
      <protection locked="0"/>
    </xf>
    <xf numFmtId="176" fontId="72" fillId="0" borderId="0">
      <protection locked="0"/>
    </xf>
    <xf numFmtId="176" fontId="33" fillId="0" borderId="12">
      <protection locked="0"/>
    </xf>
    <xf numFmtId="176" fontId="71" fillId="0" borderId="12">
      <protection locked="0"/>
    </xf>
    <xf numFmtId="184" fontId="10" fillId="0" borderId="0">
      <alignment horizontal="center"/>
    </xf>
    <xf numFmtId="184"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4"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2" fontId="35" fillId="0" borderId="0" applyFont="0" applyFill="0" applyBorder="0" applyAlignment="0" applyProtection="0"/>
    <xf numFmtId="183"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87" fontId="10" fillId="0" borderId="0" applyFont="0" applyFill="0" applyBorder="0" applyAlignment="0" applyProtection="0"/>
    <xf numFmtId="189" fontId="10" fillId="0" borderId="0" applyFont="0" applyFill="0" applyBorder="0" applyAlignment="0" applyProtection="0"/>
    <xf numFmtId="175" fontId="35" fillId="0" borderId="0" applyFont="0" applyFill="0" applyBorder="0" applyAlignment="0" applyProtection="0"/>
    <xf numFmtId="188"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77" fontId="7" fillId="0" borderId="0" applyFont="0" applyFill="0" applyBorder="0" applyAlignment="0" applyProtection="0"/>
    <xf numFmtId="178" fontId="7" fillId="0" borderId="0" applyFont="0" applyFill="0" applyBorder="0" applyAlignment="0" applyProtection="0"/>
    <xf numFmtId="190" fontId="10" fillId="0" borderId="0" applyFont="0" applyFill="0" applyBorder="0" applyAlignment="0" applyProtection="0"/>
    <xf numFmtId="203" fontId="10" fillId="0" borderId="0" applyFont="0" applyFill="0" applyBorder="0" applyAlignment="0" applyProtection="0"/>
    <xf numFmtId="190" fontId="10" fillId="0" borderId="0" applyFont="0" applyFill="0" applyBorder="0" applyAlignment="0" applyProtection="0"/>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3" fillId="0" borderId="0">
      <protection locked="0"/>
    </xf>
    <xf numFmtId="176" fontId="71" fillId="0" borderId="0">
      <protection locked="0"/>
    </xf>
    <xf numFmtId="176" fontId="37" fillId="0" borderId="0">
      <protection locked="0"/>
    </xf>
    <xf numFmtId="176"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68"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5" fontId="41" fillId="0" borderId="1">
      <alignment horizontal="right" vertical="center" wrapText="1"/>
    </xf>
    <xf numFmtId="0" fontId="44" fillId="2" borderId="0"/>
    <xf numFmtId="193" fontId="7" fillId="22" borderId="1">
      <alignment vertical="center"/>
    </xf>
    <xf numFmtId="43" fontId="10" fillId="0" borderId="0" applyFont="0" applyFill="0" applyBorder="0" applyAlignment="0" applyProtection="0"/>
    <xf numFmtId="167" fontId="7" fillId="0" borderId="0" applyFont="0" applyFill="0" applyBorder="0" applyAlignment="0" applyProtection="0"/>
    <xf numFmtId="169" fontId="7" fillId="0" borderId="0" applyFont="0" applyFill="0" applyBorder="0" applyAlignment="0" applyProtection="0"/>
    <xf numFmtId="197" fontId="52" fillId="0" borderId="0"/>
    <xf numFmtId="0" fontId="10" fillId="0" borderId="0"/>
    <xf numFmtId="0" fontId="45" fillId="0" borderId="0"/>
    <xf numFmtId="0" fontId="8" fillId="0" borderId="0"/>
    <xf numFmtId="180" fontId="35" fillId="0" borderId="0" applyFont="0" applyFill="0" applyBorder="0" applyAlignment="0" applyProtection="0"/>
    <xf numFmtId="181" fontId="35" fillId="0" borderId="0" applyFont="0" applyFill="0" applyBorder="0" applyAlignment="0" applyProtection="0"/>
    <xf numFmtId="180" fontId="35" fillId="0" borderId="0" applyFont="0" applyFill="0" applyBorder="0" applyAlignment="0" applyProtection="0"/>
    <xf numFmtId="181"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3"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68" fontId="13" fillId="20" borderId="11" applyFont="0" applyAlignment="0" applyProtection="0"/>
    <xf numFmtId="168" fontId="13" fillId="20" borderId="11" applyFont="0" applyAlignment="0" applyProtection="0"/>
    <xf numFmtId="0" fontId="31" fillId="21" borderId="11">
      <alignment horizontal="left" vertical="center" wrapText="1"/>
    </xf>
    <xf numFmtId="191" fontId="24" fillId="0" borderId="11">
      <alignment horizontal="center" vertical="center" wrapText="1"/>
    </xf>
    <xf numFmtId="192" fontId="24" fillId="20" borderId="11">
      <alignment horizontal="center" vertical="center" wrapText="1"/>
      <protection locked="0"/>
    </xf>
    <xf numFmtId="0" fontId="7" fillId="2" borderId="0"/>
    <xf numFmtId="193" fontId="48" fillId="24" borderId="7">
      <alignment horizontal="center" vertical="center"/>
    </xf>
    <xf numFmtId="0" fontId="18" fillId="0" borderId="0"/>
    <xf numFmtId="0" fontId="18" fillId="0" borderId="0"/>
    <xf numFmtId="0" fontId="18" fillId="0" borderId="0"/>
    <xf numFmtId="0" fontId="18" fillId="0" borderId="0"/>
    <xf numFmtId="185" fontId="7" fillId="0" borderId="0" applyFont="0" applyFill="0" applyBorder="0" applyAlignment="0" applyProtection="0"/>
    <xf numFmtId="186" fontId="7" fillId="0" borderId="0" applyFont="0" applyFill="0" applyBorder="0" applyAlignment="0" applyProtection="0"/>
    <xf numFmtId="193" fontId="7" fillId="25" borderId="1" applyNumberFormat="0" applyFill="0" applyBorder="0" applyProtection="0">
      <alignment vertical="center"/>
      <protection locked="0"/>
    </xf>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4"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198" fontId="10" fillId="2" borderId="0" applyFont="0" applyFill="0" applyBorder="0" applyAlignment="0" applyProtection="0">
      <alignment horizontal="right"/>
    </xf>
    <xf numFmtId="198" fontId="10" fillId="2" borderId="0" applyFont="0" applyFill="0" applyBorder="0" applyAlignment="0" applyProtection="0">
      <alignment horizontal="right"/>
    </xf>
    <xf numFmtId="199" fontId="10" fillId="0" borderId="1" applyNumberFormat="0" applyBorder="0" applyAlignment="0">
      <alignment horizontal="centerContinuous" vertical="center" wrapText="1"/>
    </xf>
    <xf numFmtId="199"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4"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3"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0" fontId="10" fillId="33" borderId="0" applyFont="0" applyFill="0" applyBorder="0" applyAlignment="0" applyProtection="0">
      <alignment horizontal="right"/>
    </xf>
    <xf numFmtId="200"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1" fontId="10" fillId="2" borderId="1" applyFont="0" applyFill="0" applyBorder="0" applyAlignment="0" applyProtection="0"/>
    <xf numFmtId="199" fontId="10" fillId="0" borderId="2" applyFont="0" applyFill="0" applyBorder="0" applyAlignment="0" applyProtection="0">
      <alignment horizontal="center"/>
    </xf>
    <xf numFmtId="199" fontId="10" fillId="0" borderId="2" applyFont="0" applyFill="0" applyBorder="0" applyAlignment="0" applyProtection="0">
      <alignment horizontal="center"/>
    </xf>
    <xf numFmtId="202" fontId="10" fillId="0" borderId="1" applyFont="0" applyFill="0" applyBorder="0" applyAlignment="0" applyProtection="0">
      <alignment wrapText="1"/>
    </xf>
    <xf numFmtId="202" fontId="10" fillId="0" borderId="1" applyFont="0" applyFill="0" applyBorder="0" applyAlignment="0" applyProtection="0">
      <alignment wrapText="1"/>
    </xf>
    <xf numFmtId="179" fontId="27" fillId="0" borderId="0" applyFont="0" applyFill="0" applyBorder="0" applyAlignment="0" applyProtection="0"/>
    <xf numFmtId="3" fontId="14" fillId="0" borderId="10" applyFont="0" applyBorder="0">
      <alignment horizontal="right"/>
      <protection locked="0"/>
    </xf>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201" fontId="10" fillId="2" borderId="1" applyFont="0" applyFill="0" applyBorder="0" applyAlignment="0" applyProtection="0"/>
    <xf numFmtId="199" fontId="10" fillId="2" borderId="1"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196" fontId="50" fillId="35" borderId="25">
      <alignment vertical="center"/>
    </xf>
    <xf numFmtId="0" fontId="70" fillId="7" borderId="0" applyNumberFormat="0" applyBorder="0" applyAlignment="0" applyProtection="0"/>
    <xf numFmtId="176" fontId="33" fillId="0" borderId="0">
      <protection locked="0"/>
    </xf>
    <xf numFmtId="176"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44" fontId="33" fillId="0" borderId="0">
      <protection locked="0"/>
    </xf>
    <xf numFmtId="44" fontId="33" fillId="0" borderId="0">
      <protection locked="0"/>
    </xf>
    <xf numFmtId="176" fontId="33" fillId="0" borderId="0">
      <protection locked="0"/>
    </xf>
    <xf numFmtId="176" fontId="33" fillId="0" borderId="0">
      <protection locked="0"/>
    </xf>
    <xf numFmtId="176" fontId="33" fillId="0" borderId="0">
      <protection locked="0"/>
    </xf>
    <xf numFmtId="176" fontId="33" fillId="0" borderId="0">
      <protection locked="0"/>
    </xf>
    <xf numFmtId="0" fontId="33" fillId="0" borderId="12">
      <protection locked="0"/>
    </xf>
    <xf numFmtId="176" fontId="34" fillId="0" borderId="0">
      <protection locked="0"/>
    </xf>
    <xf numFmtId="176" fontId="34" fillId="0" borderId="0">
      <protection locked="0"/>
    </xf>
    <xf numFmtId="176" fontId="33" fillId="0" borderId="12">
      <protection locked="0"/>
    </xf>
    <xf numFmtId="204"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0"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5" fontId="12" fillId="0" borderId="0"/>
    <xf numFmtId="205" fontId="12" fillId="0" borderId="0"/>
    <xf numFmtId="0" fontId="12" fillId="0" borderId="0"/>
    <xf numFmtId="0" fontId="67" fillId="0" borderId="0" applyNumberFormat="0" applyFill="0" applyBorder="0" applyAlignment="0" applyProtection="0"/>
    <xf numFmtId="176" fontId="33" fillId="0" borderId="0">
      <protection locked="0"/>
    </xf>
    <xf numFmtId="176" fontId="33" fillId="0" borderId="0">
      <protection locked="0"/>
    </xf>
    <xf numFmtId="176" fontId="37" fillId="0" borderId="0">
      <protection locked="0"/>
    </xf>
    <xf numFmtId="176" fontId="33" fillId="0" borderId="0">
      <protection locked="0"/>
    </xf>
    <xf numFmtId="176" fontId="33" fillId="0" borderId="0">
      <protection locked="0"/>
    </xf>
    <xf numFmtId="176" fontId="33" fillId="0" borderId="0">
      <protection locked="0"/>
    </xf>
    <xf numFmtId="176"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06" fontId="32" fillId="36" borderId="26">
      <alignment horizontal="center" vertical="center" wrapText="1"/>
      <protection locked="0"/>
    </xf>
    <xf numFmtId="0" fontId="7" fillId="0" borderId="0">
      <alignment vertical="center"/>
    </xf>
    <xf numFmtId="43"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07" fontId="7" fillId="0" borderId="0" applyFont="0" applyFill="0" applyBorder="0" applyAlignment="0" applyProtection="0"/>
    <xf numFmtId="208" fontId="7" fillId="0" borderId="0" applyFont="0" applyFill="0" applyBorder="0" applyAlignment="0" applyProtection="0"/>
    <xf numFmtId="0" fontId="69" fillId="0" borderId="0" applyNumberFormat="0" applyFill="0" applyBorder="0" applyAlignment="0" applyProtection="0"/>
    <xf numFmtId="193"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44"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09" fontId="7" fillId="0" borderId="0" applyFont="0" applyFill="0" applyBorder="0" applyAlignment="0" applyProtection="0"/>
    <xf numFmtId="43" fontId="3" fillId="0" borderId="0" applyFont="0" applyFill="0" applyBorder="0" applyAlignment="0" applyProtection="0"/>
    <xf numFmtId="43" fontId="12" fillId="0" borderId="0" applyFont="0" applyFill="0" applyBorder="0" applyAlignment="0" applyProtection="0"/>
    <xf numFmtId="43"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76"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5"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2" fontId="12" fillId="0" borderId="0" applyFill="0" applyBorder="0" applyAlignment="0" applyProtection="0"/>
    <xf numFmtId="171" fontId="4"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172"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4"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4"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2"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67"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0" fontId="4" fillId="0" borderId="0">
      <alignment horizontal="center"/>
    </xf>
    <xf numFmtId="210"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1"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5"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43" fontId="1" fillId="0" borderId="0" applyFont="0" applyFill="0" applyBorder="0" applyAlignment="0" applyProtection="0"/>
    <xf numFmtId="0" fontId="1" fillId="0" borderId="0"/>
    <xf numFmtId="0" fontId="1" fillId="0" borderId="0"/>
    <xf numFmtId="9" fontId="98" fillId="0" borderId="0"/>
    <xf numFmtId="0" fontId="98"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94">
    <xf numFmtId="0" fontId="0" fillId="0" borderId="0" xfId="0"/>
    <xf numFmtId="0" fontId="89" fillId="0"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4" fontId="100" fillId="0" borderId="1" xfId="4" applyNumberFormat="1" applyFont="1" applyFill="1" applyBorder="1" applyAlignment="1">
      <alignment horizontal="center" vertical="center"/>
    </xf>
    <xf numFmtId="2" fontId="101" fillId="0" borderId="1" xfId="4" applyNumberFormat="1" applyFont="1" applyFill="1" applyBorder="1" applyAlignment="1">
      <alignment horizontal="center" vertical="center"/>
    </xf>
    <xf numFmtId="0" fontId="89" fillId="0" borderId="0" xfId="4" applyFont="1" applyFill="1" applyBorder="1" applyAlignment="1">
      <alignment wrapText="1"/>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4"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4"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165" fontId="99" fillId="0" borderId="1" xfId="4" applyNumberFormat="1" applyFont="1" applyFill="1" applyBorder="1" applyAlignment="1">
      <alignment horizontal="center" vertical="center" textRotation="90" wrapText="1"/>
    </xf>
    <xf numFmtId="165" fontId="89" fillId="0" borderId="1" xfId="4" applyNumberFormat="1" applyFont="1" applyFill="1" applyBorder="1" applyAlignment="1">
      <alignment horizontal="center" vertical="center" textRotation="90" wrapText="1"/>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99" fillId="0" borderId="1" xfId="2" applyFont="1" applyFill="1" applyBorder="1" applyAlignment="1">
      <alignment horizontal="left" vertical="top" wrapText="1"/>
    </xf>
    <xf numFmtId="0" fontId="8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4" applyFont="1" applyFill="1" applyBorder="1" applyAlignment="1">
      <alignment horizontal="center" vertical="center" wrapText="1"/>
    </xf>
    <xf numFmtId="164"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4" xfId="4" applyFont="1" applyFill="1" applyBorder="1" applyAlignment="1">
      <alignment horizontal="center" vertical="center" wrapText="1"/>
    </xf>
    <xf numFmtId="0" fontId="102" fillId="0" borderId="0" xfId="9527" applyFont="1" applyFill="1"/>
    <xf numFmtId="0" fontId="102" fillId="0" borderId="0" xfId="9527" applyFont="1" applyFill="1" applyAlignment="1">
      <alignment horizontal="right" vertical="center"/>
    </xf>
    <xf numFmtId="0" fontId="102" fillId="0" borderId="0" xfId="9521" applyFont="1" applyFill="1"/>
    <xf numFmtId="0" fontId="102" fillId="0" borderId="0" xfId="9521" applyFont="1" applyFill="1" applyAlignment="1">
      <alignment horizontal="right" vertical="center"/>
    </xf>
    <xf numFmtId="0" fontId="102" fillId="0" borderId="0" xfId="9527" applyFont="1" applyFill="1" applyAlignment="1">
      <alignment horizontal="right"/>
    </xf>
    <xf numFmtId="0" fontId="102" fillId="0" borderId="0" xfId="9521" applyFont="1" applyFill="1" applyAlignment="1">
      <alignment horizontal="right"/>
    </xf>
    <xf numFmtId="0" fontId="103" fillId="0" borderId="0" xfId="4" applyFont="1" applyFill="1" applyAlignment="1">
      <alignment horizontal="right"/>
    </xf>
    <xf numFmtId="0" fontId="104" fillId="0" borderId="0" xfId="4" applyFont="1" applyFill="1" applyAlignment="1">
      <alignment horizontal="right"/>
    </xf>
    <xf numFmtId="4" fontId="89" fillId="0" borderId="1" xfId="4" applyNumberFormat="1" applyFont="1" applyFill="1" applyBorder="1" applyAlignment="1">
      <alignment horizontal="center" vertical="center" wrapText="1"/>
    </xf>
    <xf numFmtId="0" fontId="99" fillId="0" borderId="1" xfId="4" applyFont="1" applyFill="1" applyBorder="1" applyAlignment="1">
      <alignment horizontal="center" vertical="center" wrapText="1"/>
    </xf>
    <xf numFmtId="1" fontId="89" fillId="0" borderId="1" xfId="13765" applyNumberFormat="1" applyFont="1" applyFill="1" applyBorder="1" applyAlignment="1">
      <alignment horizontal="center" vertical="center" wrapText="1"/>
    </xf>
    <xf numFmtId="2" fontId="89" fillId="0" borderId="1" xfId="0" applyNumberFormat="1" applyFont="1" applyFill="1" applyBorder="1" applyAlignment="1">
      <alignment horizontal="center" vertical="center"/>
    </xf>
    <xf numFmtId="3" fontId="89" fillId="0" borderId="1" xfId="13765" applyNumberFormat="1" applyFont="1" applyFill="1" applyBorder="1" applyAlignment="1">
      <alignment horizontal="center" vertical="center" wrapText="1"/>
    </xf>
    <xf numFmtId="0" fontId="89" fillId="0" borderId="1" xfId="0" applyFont="1" applyFill="1" applyBorder="1" applyAlignment="1">
      <alignment horizontal="left" vertical="center"/>
    </xf>
    <xf numFmtId="1" fontId="89" fillId="0" borderId="1" xfId="0" applyNumberFormat="1" applyFont="1" applyFill="1" applyBorder="1" applyAlignment="1">
      <alignment horizontal="center" vertical="center"/>
    </xf>
    <xf numFmtId="0" fontId="89" fillId="0" borderId="0" xfId="0" applyFont="1" applyFill="1" applyBorder="1" applyAlignment="1">
      <alignment horizontal="left" vertical="center"/>
    </xf>
    <xf numFmtId="1" fontId="89" fillId="0" borderId="0" xfId="0" applyNumberFormat="1" applyFont="1" applyFill="1" applyBorder="1" applyAlignment="1">
      <alignment horizontal="right"/>
    </xf>
    <xf numFmtId="0" fontId="89" fillId="0" borderId="0" xfId="4" applyNumberFormat="1" applyFont="1" applyFill="1" applyBorder="1" applyAlignment="1">
      <alignment horizontal="left" vertical="center" wrapText="1"/>
    </xf>
    <xf numFmtId="0" fontId="89" fillId="0" borderId="0" xfId="4" applyNumberFormat="1" applyFont="1" applyFill="1" applyBorder="1" applyAlignment="1">
      <alignment horizontal="left" vertical="center" wrapText="1"/>
    </xf>
    <xf numFmtId="0" fontId="89" fillId="0" borderId="1" xfId="0" applyFont="1" applyFill="1" applyBorder="1" applyAlignment="1">
      <alignment horizontal="right" vertical="center"/>
    </xf>
    <xf numFmtId="1" fontId="89" fillId="0" borderId="1" xfId="0" applyNumberFormat="1" applyFont="1" applyFill="1" applyBorder="1" applyAlignment="1">
      <alignment horizontal="right" vertical="center"/>
    </xf>
    <xf numFmtId="1" fontId="89" fillId="0" borderId="1" xfId="0" applyNumberFormat="1" applyFont="1" applyFill="1" applyBorder="1" applyAlignment="1">
      <alignment horizontal="center"/>
    </xf>
    <xf numFmtId="0" fontId="105" fillId="0" borderId="0" xfId="9529" applyFont="1" applyAlignment="1">
      <alignment horizontal="left" wrapText="1"/>
    </xf>
    <xf numFmtId="0" fontId="24" fillId="0" borderId="1" xfId="13765" applyFont="1" applyBorder="1" applyAlignment="1">
      <alignment horizontal="center" vertical="center" wrapText="1"/>
    </xf>
    <xf numFmtId="49" fontId="13" fillId="0" borderId="1" xfId="0" applyNumberFormat="1" applyFont="1" applyBorder="1" applyAlignment="1">
      <alignment horizontal="center" vertical="center" wrapText="1"/>
    </xf>
    <xf numFmtId="49" fontId="106" fillId="0" borderId="1" xfId="0" applyNumberFormat="1" applyFont="1" applyBorder="1" applyAlignment="1">
      <alignment horizontal="center" vertical="center" wrapText="1"/>
    </xf>
    <xf numFmtId="49" fontId="107" fillId="0" borderId="1" xfId="0" applyNumberFormat="1" applyFont="1" applyBorder="1" applyAlignment="1">
      <alignment horizontal="center" vertical="center" wrapText="1"/>
    </xf>
    <xf numFmtId="1" fontId="24" fillId="0" borderId="1" xfId="13765" applyNumberFormat="1" applyFont="1" applyBorder="1" applyAlignment="1">
      <alignment horizontal="center" vertical="center" wrapText="1"/>
    </xf>
    <xf numFmtId="0" fontId="13" fillId="0" borderId="1" xfId="0" applyFont="1" applyBorder="1" applyAlignment="1">
      <alignment horizontal="center" vertical="center" wrapText="1"/>
    </xf>
    <xf numFmtId="0" fontId="24" fillId="0" borderId="1" xfId="13765" applyBorder="1" applyAlignment="1">
      <alignment horizontal="center" vertical="center" wrapText="1"/>
    </xf>
    <xf numFmtId="4" fontId="100" fillId="60" borderId="1" xfId="4" applyNumberFormat="1" applyFont="1" applyFill="1" applyBorder="1" applyAlignment="1">
      <alignment horizontal="center" vertical="center"/>
    </xf>
    <xf numFmtId="0" fontId="101" fillId="60" borderId="1" xfId="4" applyFont="1" applyFill="1" applyBorder="1" applyAlignment="1">
      <alignment horizontal="center" vertical="center"/>
    </xf>
    <xf numFmtId="4" fontId="101" fillId="60" borderId="1" xfId="0" applyNumberFormat="1" applyFont="1" applyFill="1" applyBorder="1" applyAlignment="1">
      <alignment horizontal="center" vertical="center"/>
    </xf>
    <xf numFmtId="0" fontId="108" fillId="0" borderId="1" xfId="13765" applyFont="1" applyBorder="1" applyAlignment="1">
      <alignment horizontal="center" vertical="center" wrapText="1"/>
    </xf>
    <xf numFmtId="0" fontId="101" fillId="0" borderId="1" xfId="4" applyFont="1" applyFill="1" applyBorder="1" applyAlignment="1">
      <alignment horizontal="center" vertical="center"/>
    </xf>
    <xf numFmtId="0" fontId="109" fillId="0" borderId="1" xfId="2" applyFont="1" applyFill="1" applyBorder="1" applyAlignment="1">
      <alignment horizontal="center" vertical="center" wrapText="1"/>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1">
    <dxf>
      <font>
        <condense val="0"/>
        <extend val="0"/>
        <color rgb="FF9C0006"/>
      </font>
      <fill>
        <patternFill>
          <bgColor rgb="FFFFC7CE"/>
        </patternFill>
      </fill>
    </dxf>
  </dxfs>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pageSetUpPr fitToPage="1"/>
  </sheetPr>
  <dimension ref="A1:FV223"/>
  <sheetViews>
    <sheetView tabSelected="1" topLeftCell="C172" zoomScale="80" zoomScaleNormal="80" zoomScaleSheetLayoutView="70" workbookViewId="0">
      <selection activeCell="F186" sqref="F186"/>
    </sheetView>
  </sheetViews>
  <sheetFormatPr defaultRowHeight="12.75"/>
  <cols>
    <col min="1" max="1" width="6" style="16" customWidth="1"/>
    <col min="2" max="2" width="8.7109375" style="16" customWidth="1"/>
    <col min="3" max="3" width="11.42578125" style="16" customWidth="1"/>
    <col min="4" max="4" width="9.42578125" style="16" customWidth="1"/>
    <col min="5" max="5" width="30" style="16" customWidth="1"/>
    <col min="6" max="6" width="14" style="16" customWidth="1"/>
    <col min="7" max="7" width="11" style="16" customWidth="1"/>
    <col min="8" max="8" width="13.42578125" style="16" customWidth="1"/>
    <col min="9" max="9" width="12" style="16" customWidth="1"/>
    <col min="10" max="10" width="26.5703125" style="16" customWidth="1"/>
    <col min="11" max="11" width="11.28515625" style="16" customWidth="1"/>
    <col min="12" max="12" width="5.7109375" style="16" customWidth="1"/>
    <col min="13" max="13" width="6" style="16" customWidth="1"/>
    <col min="14" max="14" width="7.42578125" style="16" customWidth="1"/>
    <col min="15" max="16" width="6.42578125" style="16" customWidth="1"/>
    <col min="17" max="17" width="8.28515625" style="16" customWidth="1"/>
    <col min="18" max="18" width="6.140625" style="16" hidden="1" customWidth="1"/>
    <col min="19" max="19" width="7.28515625" style="16" hidden="1" customWidth="1"/>
    <col min="20" max="20" width="7.5703125" style="16" hidden="1" customWidth="1"/>
    <col min="21" max="21" width="5.85546875" style="16" hidden="1" customWidth="1"/>
    <col min="22" max="22" width="9.28515625" style="16" hidden="1" customWidth="1"/>
    <col min="23" max="23" width="16.7109375" style="16" customWidth="1"/>
    <col min="24" max="24" width="15.42578125" style="16" customWidth="1"/>
    <col min="25" max="25" width="19.5703125" style="16" customWidth="1"/>
    <col min="26" max="26" width="20.7109375" style="16" customWidth="1"/>
    <col min="27" max="27" width="22.140625" style="16" customWidth="1"/>
    <col min="28" max="28" width="27.5703125" style="16" customWidth="1"/>
    <col min="29" max="16384" width="9.140625" style="26"/>
  </cols>
  <sheetData>
    <row r="1" spans="1:28" ht="18" customHeight="1">
      <c r="A1" s="27"/>
      <c r="B1" s="27"/>
      <c r="C1" s="27"/>
      <c r="D1" s="27"/>
      <c r="E1" s="27"/>
      <c r="F1" s="27"/>
      <c r="G1" s="27"/>
      <c r="H1" s="27"/>
      <c r="I1" s="27"/>
      <c r="J1" s="27"/>
      <c r="K1" s="27"/>
      <c r="L1" s="27"/>
      <c r="M1" s="27"/>
      <c r="N1" s="27"/>
      <c r="O1" s="27"/>
      <c r="P1" s="27"/>
      <c r="V1" s="27"/>
      <c r="W1" s="27"/>
      <c r="X1" s="27"/>
      <c r="Y1" s="27"/>
      <c r="Z1" s="27"/>
      <c r="AA1" s="27"/>
      <c r="AB1" s="27"/>
    </row>
    <row r="2" spans="1:28" ht="18" customHeight="1">
      <c r="A2" s="27"/>
      <c r="B2" s="27"/>
      <c r="C2" s="27"/>
      <c r="D2" s="27"/>
      <c r="E2" s="27"/>
      <c r="F2" s="27"/>
      <c r="G2" s="27"/>
      <c r="H2" s="27"/>
      <c r="I2" s="27"/>
      <c r="J2" s="27"/>
      <c r="K2" s="27"/>
      <c r="L2" s="27"/>
      <c r="M2" s="27"/>
      <c r="N2" s="27"/>
      <c r="O2" s="27"/>
      <c r="P2" s="27"/>
      <c r="V2" s="27"/>
      <c r="W2" s="27"/>
      <c r="X2" s="58"/>
      <c r="Y2" s="58"/>
      <c r="Z2" s="58"/>
      <c r="AA2" s="26"/>
      <c r="AB2" s="59" t="s">
        <v>58</v>
      </c>
    </row>
    <row r="3" spans="1:28" ht="18" customHeight="1">
      <c r="A3" s="27"/>
      <c r="B3" s="27"/>
      <c r="C3" s="27"/>
      <c r="D3" s="60"/>
      <c r="E3" s="60"/>
      <c r="F3" s="60"/>
      <c r="G3" s="60"/>
      <c r="H3" s="60"/>
      <c r="I3" s="60"/>
      <c r="J3" s="60"/>
      <c r="K3" s="60"/>
      <c r="L3" s="60"/>
      <c r="M3" s="60"/>
      <c r="N3" s="60"/>
      <c r="O3" s="61" t="s">
        <v>57</v>
      </c>
      <c r="P3" s="61"/>
      <c r="V3" s="27"/>
      <c r="W3" s="27"/>
      <c r="X3" s="58"/>
      <c r="Y3" s="58"/>
      <c r="Z3" s="58"/>
      <c r="AA3" s="26"/>
      <c r="AB3" s="62" t="s">
        <v>62</v>
      </c>
    </row>
    <row r="4" spans="1:28" ht="18" customHeight="1">
      <c r="A4" s="27"/>
      <c r="B4" s="27"/>
      <c r="C4" s="27"/>
      <c r="D4" s="60"/>
      <c r="E4" s="60"/>
      <c r="F4" s="60"/>
      <c r="G4" s="60"/>
      <c r="H4" s="60"/>
      <c r="I4" s="60"/>
      <c r="J4" s="60"/>
      <c r="K4" s="60"/>
      <c r="L4" s="60"/>
      <c r="M4" s="60"/>
      <c r="N4" s="60"/>
      <c r="O4" s="63" t="s">
        <v>74</v>
      </c>
      <c r="P4" s="63"/>
      <c r="V4" s="27"/>
      <c r="W4" s="27"/>
      <c r="X4" s="27"/>
      <c r="Y4" s="27"/>
      <c r="Z4" s="64" t="s">
        <v>156</v>
      </c>
      <c r="AA4" s="65"/>
      <c r="AB4" s="65"/>
    </row>
    <row r="5" spans="1:28" ht="21.75" customHeight="1">
      <c r="A5" s="27"/>
      <c r="B5" s="27"/>
      <c r="C5" s="27"/>
      <c r="D5" s="27"/>
      <c r="E5" s="27"/>
      <c r="F5" s="27"/>
      <c r="G5" s="27"/>
      <c r="H5" s="27"/>
      <c r="I5" s="27"/>
      <c r="J5" s="27"/>
      <c r="K5" s="27"/>
      <c r="L5" s="27"/>
      <c r="M5" s="27"/>
      <c r="N5" s="27"/>
      <c r="O5" s="27"/>
      <c r="P5" s="27"/>
      <c r="V5" s="27"/>
      <c r="W5" s="27"/>
      <c r="X5" s="27"/>
      <c r="Y5" s="27"/>
      <c r="Z5" s="27"/>
      <c r="AA5" s="27"/>
      <c r="AB5" s="27"/>
    </row>
    <row r="6" spans="1:28" ht="42.75" customHeight="1">
      <c r="A6" s="80" t="s">
        <v>158</v>
      </c>
      <c r="B6" s="80"/>
      <c r="C6" s="80"/>
      <c r="D6" s="80"/>
      <c r="E6" s="80"/>
      <c r="F6" s="80"/>
      <c r="G6" s="80"/>
      <c r="H6" s="80"/>
      <c r="I6" s="80"/>
      <c r="J6" s="80"/>
      <c r="K6" s="80"/>
      <c r="L6" s="80"/>
      <c r="M6" s="80"/>
      <c r="N6" s="80"/>
      <c r="O6" s="80"/>
      <c r="P6" s="80"/>
      <c r="Q6" s="80"/>
      <c r="R6" s="80"/>
      <c r="S6" s="80"/>
      <c r="T6" s="80"/>
      <c r="U6" s="80"/>
      <c r="V6" s="80"/>
      <c r="W6" s="80"/>
      <c r="X6" s="80"/>
      <c r="Y6" s="27"/>
      <c r="Z6" s="27"/>
      <c r="AA6" s="27"/>
      <c r="AB6" s="27"/>
    </row>
    <row r="7" spans="1:28" ht="18" customHeight="1">
      <c r="A7" s="80"/>
      <c r="B7" s="80"/>
      <c r="C7" s="80"/>
      <c r="D7" s="80"/>
      <c r="E7" s="80"/>
      <c r="F7" s="80"/>
      <c r="G7" s="80"/>
      <c r="H7" s="80"/>
      <c r="I7" s="80"/>
      <c r="J7" s="80"/>
      <c r="K7" s="80"/>
      <c r="L7" s="80"/>
      <c r="M7" s="80"/>
      <c r="N7" s="80"/>
      <c r="O7" s="80"/>
      <c r="P7" s="80"/>
      <c r="Q7" s="80"/>
      <c r="R7" s="80"/>
      <c r="S7" s="80"/>
      <c r="T7" s="80"/>
      <c r="U7" s="80"/>
      <c r="V7" s="80"/>
      <c r="W7" s="80"/>
      <c r="X7" s="80"/>
      <c r="Y7" s="27"/>
      <c r="Z7" s="27"/>
      <c r="AA7" s="27"/>
      <c r="AB7" s="27"/>
    </row>
    <row r="8" spans="1:28" ht="18" customHeight="1">
      <c r="A8" s="80"/>
      <c r="B8" s="80"/>
      <c r="C8" s="80"/>
      <c r="D8" s="80"/>
      <c r="E8" s="80"/>
      <c r="F8" s="80"/>
      <c r="G8" s="80"/>
      <c r="H8" s="80"/>
      <c r="I8" s="80"/>
      <c r="J8" s="80"/>
      <c r="K8" s="80"/>
      <c r="L8" s="80"/>
      <c r="M8" s="80"/>
      <c r="N8" s="80"/>
      <c r="O8" s="80"/>
      <c r="P8" s="80"/>
      <c r="Q8" s="80"/>
      <c r="R8" s="80"/>
      <c r="S8" s="80"/>
      <c r="T8" s="80"/>
      <c r="U8" s="80"/>
      <c r="V8" s="80"/>
      <c r="W8" s="80"/>
      <c r="X8" s="80"/>
      <c r="Y8" s="27"/>
      <c r="Z8" s="27"/>
      <c r="AA8" s="27"/>
      <c r="AB8" s="27"/>
    </row>
    <row r="9" spans="1:28" ht="18" customHeight="1">
      <c r="A9" s="80"/>
      <c r="B9" s="80"/>
      <c r="C9" s="80"/>
      <c r="D9" s="80"/>
      <c r="E9" s="80"/>
      <c r="F9" s="80"/>
      <c r="G9" s="80"/>
      <c r="H9" s="80"/>
      <c r="I9" s="80"/>
      <c r="J9" s="80"/>
      <c r="K9" s="80"/>
      <c r="L9" s="80"/>
      <c r="M9" s="80"/>
      <c r="N9" s="80"/>
      <c r="O9" s="80"/>
      <c r="P9" s="80"/>
      <c r="Q9" s="80"/>
      <c r="R9" s="80"/>
      <c r="S9" s="80"/>
      <c r="T9" s="80"/>
      <c r="U9" s="80"/>
      <c r="V9" s="80"/>
      <c r="W9" s="80"/>
      <c r="X9" s="80"/>
      <c r="Y9" s="27"/>
      <c r="Z9" s="27"/>
      <c r="AA9" s="27"/>
      <c r="AB9" s="27"/>
    </row>
    <row r="10" spans="1:28" ht="48" customHeight="1">
      <c r="A10" s="80"/>
      <c r="B10" s="80"/>
      <c r="C10" s="80"/>
      <c r="D10" s="80"/>
      <c r="E10" s="80"/>
      <c r="F10" s="80"/>
      <c r="G10" s="80"/>
      <c r="H10" s="80"/>
      <c r="I10" s="80"/>
      <c r="J10" s="80"/>
      <c r="K10" s="80"/>
      <c r="L10" s="80"/>
      <c r="M10" s="80"/>
      <c r="N10" s="80"/>
      <c r="O10" s="80"/>
      <c r="P10" s="80"/>
      <c r="Q10" s="80"/>
      <c r="R10" s="80"/>
      <c r="S10" s="80"/>
      <c r="T10" s="80"/>
      <c r="U10" s="80"/>
      <c r="V10" s="80"/>
      <c r="W10" s="80"/>
      <c r="X10" s="80"/>
      <c r="Y10" s="27"/>
      <c r="Z10" s="27"/>
      <c r="AA10" s="27"/>
      <c r="AB10" s="27"/>
    </row>
    <row r="11" spans="1:28" s="5" customFormat="1" ht="25.5" customHeight="1">
      <c r="A11" s="50" t="s">
        <v>0</v>
      </c>
      <c r="B11" s="48" t="s">
        <v>2</v>
      </c>
      <c r="C11" s="49"/>
      <c r="D11" s="49"/>
      <c r="E11" s="49"/>
      <c r="F11" s="49"/>
      <c r="G11" s="57"/>
      <c r="H11" s="51" t="s">
        <v>3</v>
      </c>
      <c r="I11" s="51" t="s">
        <v>4</v>
      </c>
      <c r="J11" s="66" t="s">
        <v>59</v>
      </c>
      <c r="K11" s="52" t="s">
        <v>5</v>
      </c>
      <c r="L11" s="48" t="s">
        <v>157</v>
      </c>
      <c r="M11" s="49"/>
      <c r="N11" s="49"/>
      <c r="O11" s="49"/>
      <c r="P11" s="49"/>
      <c r="Q11" s="49"/>
      <c r="R11" s="49"/>
      <c r="S11" s="49"/>
      <c r="T11" s="49"/>
      <c r="U11" s="49"/>
      <c r="V11" s="49"/>
      <c r="W11" s="53" t="s">
        <v>60</v>
      </c>
      <c r="X11" s="53" t="s">
        <v>1</v>
      </c>
      <c r="Y11" s="53" t="s">
        <v>52</v>
      </c>
      <c r="Z11" s="55" t="s">
        <v>55</v>
      </c>
      <c r="AA11" s="55" t="s">
        <v>54</v>
      </c>
      <c r="AB11" s="67" t="s">
        <v>482</v>
      </c>
    </row>
    <row r="12" spans="1:28" s="5" customFormat="1" ht="104.25" customHeight="1">
      <c r="A12" s="50"/>
      <c r="B12" s="32" t="s">
        <v>6</v>
      </c>
      <c r="C12" s="32" t="s">
        <v>70</v>
      </c>
      <c r="D12" s="32" t="s">
        <v>63</v>
      </c>
      <c r="E12" s="33" t="s">
        <v>7</v>
      </c>
      <c r="F12" s="33" t="s">
        <v>41</v>
      </c>
      <c r="G12" s="33" t="s">
        <v>43</v>
      </c>
      <c r="H12" s="51"/>
      <c r="I12" s="51"/>
      <c r="J12" s="66"/>
      <c r="K12" s="52"/>
      <c r="L12" s="29" t="s">
        <v>475</v>
      </c>
      <c r="M12" s="29" t="s">
        <v>476</v>
      </c>
      <c r="N12" s="28" t="s">
        <v>477</v>
      </c>
      <c r="O12" s="29" t="s">
        <v>478</v>
      </c>
      <c r="P12" s="29" t="s">
        <v>479</v>
      </c>
      <c r="Q12" s="28" t="s">
        <v>480</v>
      </c>
      <c r="R12" s="29" t="s">
        <v>64</v>
      </c>
      <c r="S12" s="29" t="s">
        <v>65</v>
      </c>
      <c r="T12" s="29" t="s">
        <v>66</v>
      </c>
      <c r="U12" s="29" t="s">
        <v>67</v>
      </c>
      <c r="V12" s="29" t="s">
        <v>68</v>
      </c>
      <c r="W12" s="54"/>
      <c r="X12" s="54"/>
      <c r="Y12" s="54"/>
      <c r="Z12" s="56"/>
      <c r="AA12" s="56"/>
      <c r="AB12" s="67"/>
    </row>
    <row r="13" spans="1:28">
      <c r="A13" s="1">
        <v>1</v>
      </c>
      <c r="B13" s="1"/>
      <c r="C13" s="1"/>
      <c r="D13" s="1">
        <v>2</v>
      </c>
      <c r="E13" s="1">
        <v>3</v>
      </c>
      <c r="F13" s="1">
        <v>4</v>
      </c>
      <c r="G13" s="1">
        <v>5</v>
      </c>
      <c r="H13" s="1">
        <v>6</v>
      </c>
      <c r="I13" s="1">
        <v>7</v>
      </c>
      <c r="J13" s="1">
        <v>8</v>
      </c>
      <c r="K13" s="1">
        <v>9</v>
      </c>
      <c r="L13" s="1">
        <v>10</v>
      </c>
      <c r="M13" s="1">
        <v>11</v>
      </c>
      <c r="N13" s="1">
        <v>12</v>
      </c>
      <c r="O13" s="1">
        <v>13</v>
      </c>
      <c r="P13" s="1"/>
      <c r="Q13" s="1">
        <v>10</v>
      </c>
      <c r="R13" s="1">
        <v>11</v>
      </c>
      <c r="S13" s="1">
        <v>12</v>
      </c>
      <c r="T13" s="1">
        <v>13</v>
      </c>
      <c r="U13" s="1">
        <v>14</v>
      </c>
      <c r="V13" s="1">
        <v>15</v>
      </c>
      <c r="W13" s="1">
        <v>16</v>
      </c>
      <c r="X13" s="1">
        <v>17</v>
      </c>
      <c r="Y13" s="1">
        <v>18</v>
      </c>
      <c r="Z13" s="1">
        <v>19</v>
      </c>
      <c r="AA13" s="1">
        <v>20</v>
      </c>
      <c r="AB13" s="1">
        <v>21</v>
      </c>
    </row>
    <row r="14" spans="1:28" ht="33.75">
      <c r="A14" s="1">
        <v>1</v>
      </c>
      <c r="B14" s="81" t="s">
        <v>159</v>
      </c>
      <c r="C14" s="82" t="s">
        <v>160</v>
      </c>
      <c r="D14" s="83" t="s">
        <v>161</v>
      </c>
      <c r="E14" s="91" t="s">
        <v>162</v>
      </c>
      <c r="F14" s="81"/>
      <c r="G14" s="91" t="s">
        <v>76</v>
      </c>
      <c r="H14" s="81" t="s">
        <v>72</v>
      </c>
      <c r="I14" s="81" t="s">
        <v>72</v>
      </c>
      <c r="J14" s="81" t="s">
        <v>75</v>
      </c>
      <c r="K14" s="92">
        <f>SUM(L14:Q14)</f>
        <v>2</v>
      </c>
      <c r="L14" s="1"/>
      <c r="M14" s="1"/>
      <c r="N14" s="1">
        <v>1</v>
      </c>
      <c r="O14" s="1"/>
      <c r="P14" s="1"/>
      <c r="Q14" s="1">
        <v>1</v>
      </c>
      <c r="R14" s="1"/>
      <c r="S14" s="1"/>
      <c r="T14" s="1"/>
      <c r="U14" s="1"/>
      <c r="V14" s="1"/>
      <c r="W14" s="89">
        <v>12.74</v>
      </c>
      <c r="X14" s="1"/>
      <c r="Y14" s="4">
        <f t="shared" ref="Y14:Y77" si="0">X14*K14</f>
        <v>0</v>
      </c>
      <c r="Z14" s="1"/>
      <c r="AA14" s="1"/>
      <c r="AB14" s="1"/>
    </row>
    <row r="15" spans="1:28" ht="33.75">
      <c r="A15" s="1">
        <v>2</v>
      </c>
      <c r="B15" s="81" t="s">
        <v>163</v>
      </c>
      <c r="C15" s="82" t="s">
        <v>160</v>
      </c>
      <c r="D15" s="83" t="s">
        <v>161</v>
      </c>
      <c r="E15" s="91" t="s">
        <v>164</v>
      </c>
      <c r="F15" s="81"/>
      <c r="G15" s="91" t="s">
        <v>76</v>
      </c>
      <c r="H15" s="81" t="s">
        <v>72</v>
      </c>
      <c r="I15" s="81" t="s">
        <v>72</v>
      </c>
      <c r="J15" s="81" t="s">
        <v>75</v>
      </c>
      <c r="K15" s="92">
        <f t="shared" ref="K15:K78" si="1">SUM(L15:Q15)</f>
        <v>98</v>
      </c>
      <c r="L15" s="1"/>
      <c r="M15" s="1"/>
      <c r="N15" s="1">
        <v>49</v>
      </c>
      <c r="O15" s="1"/>
      <c r="P15" s="1"/>
      <c r="Q15" s="1">
        <v>49</v>
      </c>
      <c r="R15" s="1"/>
      <c r="S15" s="1"/>
      <c r="T15" s="1"/>
      <c r="U15" s="1"/>
      <c r="V15" s="1"/>
      <c r="W15" s="89">
        <v>1866.9</v>
      </c>
      <c r="X15" s="1"/>
      <c r="Y15" s="4">
        <f t="shared" si="0"/>
        <v>0</v>
      </c>
      <c r="Z15" s="1"/>
      <c r="AA15" s="1"/>
      <c r="AB15" s="1"/>
    </row>
    <row r="16" spans="1:28" ht="33.75">
      <c r="A16" s="1">
        <v>3</v>
      </c>
      <c r="B16" s="81" t="s">
        <v>165</v>
      </c>
      <c r="C16" s="82" t="s">
        <v>166</v>
      </c>
      <c r="D16" s="83" t="s">
        <v>161</v>
      </c>
      <c r="E16" s="91" t="s">
        <v>167</v>
      </c>
      <c r="F16" s="81"/>
      <c r="G16" s="91" t="s">
        <v>76</v>
      </c>
      <c r="H16" s="81" t="s">
        <v>72</v>
      </c>
      <c r="I16" s="81" t="s">
        <v>72</v>
      </c>
      <c r="J16" s="81" t="s">
        <v>75</v>
      </c>
      <c r="K16" s="92">
        <f t="shared" si="1"/>
        <v>44</v>
      </c>
      <c r="L16" s="1"/>
      <c r="M16" s="1"/>
      <c r="N16" s="1">
        <v>22</v>
      </c>
      <c r="O16" s="1"/>
      <c r="P16" s="1"/>
      <c r="Q16" s="1">
        <v>22</v>
      </c>
      <c r="R16" s="1"/>
      <c r="S16" s="1"/>
      <c r="T16" s="1"/>
      <c r="U16" s="1"/>
      <c r="V16" s="1"/>
      <c r="W16" s="89">
        <v>873.40000000000009</v>
      </c>
      <c r="X16" s="1"/>
      <c r="Y16" s="4">
        <f t="shared" si="0"/>
        <v>0</v>
      </c>
      <c r="Z16" s="1"/>
      <c r="AA16" s="1"/>
      <c r="AB16" s="1"/>
    </row>
    <row r="17" spans="1:28" ht="42.75">
      <c r="A17" s="1">
        <v>4</v>
      </c>
      <c r="B17" s="81" t="s">
        <v>80</v>
      </c>
      <c r="C17" s="82" t="s">
        <v>148</v>
      </c>
      <c r="D17" s="83" t="s">
        <v>161</v>
      </c>
      <c r="E17" s="91" t="s">
        <v>114</v>
      </c>
      <c r="F17" s="81"/>
      <c r="G17" s="91" t="s">
        <v>76</v>
      </c>
      <c r="H17" s="81" t="s">
        <v>72</v>
      </c>
      <c r="I17" s="81" t="s">
        <v>72</v>
      </c>
      <c r="J17" s="81" t="s">
        <v>75</v>
      </c>
      <c r="K17" s="92">
        <f t="shared" si="1"/>
        <v>65</v>
      </c>
      <c r="L17" s="1"/>
      <c r="M17" s="1"/>
      <c r="N17" s="1">
        <v>33</v>
      </c>
      <c r="O17" s="1"/>
      <c r="P17" s="1"/>
      <c r="Q17" s="1">
        <v>32</v>
      </c>
      <c r="R17" s="1"/>
      <c r="S17" s="1"/>
      <c r="T17" s="1"/>
      <c r="U17" s="1"/>
      <c r="V17" s="1"/>
      <c r="W17" s="89">
        <v>9257.9500000000007</v>
      </c>
      <c r="X17" s="1"/>
      <c r="Y17" s="4">
        <f t="shared" si="0"/>
        <v>0</v>
      </c>
      <c r="Z17" s="1"/>
      <c r="AA17" s="1"/>
      <c r="AB17" s="1"/>
    </row>
    <row r="18" spans="1:28" ht="33.75">
      <c r="A18" s="1">
        <v>5</v>
      </c>
      <c r="B18" s="81" t="s">
        <v>168</v>
      </c>
      <c r="C18" s="82" t="s">
        <v>150</v>
      </c>
      <c r="D18" s="83" t="s">
        <v>155</v>
      </c>
      <c r="E18" s="91" t="s">
        <v>169</v>
      </c>
      <c r="F18" s="81"/>
      <c r="G18" s="91" t="s">
        <v>76</v>
      </c>
      <c r="H18" s="81" t="s">
        <v>72</v>
      </c>
      <c r="I18" s="81" t="s">
        <v>72</v>
      </c>
      <c r="J18" s="81" t="s">
        <v>75</v>
      </c>
      <c r="K18" s="92">
        <f t="shared" si="1"/>
        <v>8</v>
      </c>
      <c r="L18" s="1"/>
      <c r="M18" s="1"/>
      <c r="N18" s="1">
        <v>4</v>
      </c>
      <c r="O18" s="1"/>
      <c r="P18" s="1"/>
      <c r="Q18" s="1">
        <v>4</v>
      </c>
      <c r="R18" s="1"/>
      <c r="S18" s="1"/>
      <c r="T18" s="1"/>
      <c r="U18" s="1"/>
      <c r="V18" s="1"/>
      <c r="W18" s="89">
        <v>320.64</v>
      </c>
      <c r="X18" s="1"/>
      <c r="Y18" s="4">
        <f t="shared" si="0"/>
        <v>0</v>
      </c>
      <c r="Z18" s="1"/>
      <c r="AA18" s="1"/>
      <c r="AB18" s="1"/>
    </row>
    <row r="19" spans="1:28" ht="33.75">
      <c r="A19" s="1">
        <v>6</v>
      </c>
      <c r="B19" s="81" t="s">
        <v>81</v>
      </c>
      <c r="C19" s="82" t="s">
        <v>147</v>
      </c>
      <c r="D19" s="83" t="s">
        <v>161</v>
      </c>
      <c r="E19" s="91" t="s">
        <v>115</v>
      </c>
      <c r="F19" s="81"/>
      <c r="G19" s="91" t="s">
        <v>113</v>
      </c>
      <c r="H19" s="81" t="s">
        <v>72</v>
      </c>
      <c r="I19" s="81" t="s">
        <v>72</v>
      </c>
      <c r="J19" s="81" t="s">
        <v>75</v>
      </c>
      <c r="K19" s="92">
        <f t="shared" si="1"/>
        <v>193</v>
      </c>
      <c r="L19" s="1"/>
      <c r="M19" s="1"/>
      <c r="N19" s="1">
        <v>97</v>
      </c>
      <c r="O19" s="1"/>
      <c r="P19" s="1"/>
      <c r="Q19" s="1">
        <v>96</v>
      </c>
      <c r="R19" s="1"/>
      <c r="S19" s="1"/>
      <c r="T19" s="1"/>
      <c r="U19" s="1"/>
      <c r="V19" s="1"/>
      <c r="W19" s="89">
        <v>7378.3899999999994</v>
      </c>
      <c r="X19" s="1"/>
      <c r="Y19" s="4">
        <f t="shared" si="0"/>
        <v>0</v>
      </c>
      <c r="Z19" s="1"/>
      <c r="AA19" s="1"/>
      <c r="AB19" s="1"/>
    </row>
    <row r="20" spans="1:28" ht="33.75">
      <c r="A20" s="1">
        <v>7</v>
      </c>
      <c r="B20" s="81" t="s">
        <v>170</v>
      </c>
      <c r="C20" s="82" t="s">
        <v>149</v>
      </c>
      <c r="D20" s="83" t="s">
        <v>161</v>
      </c>
      <c r="E20" s="91" t="s">
        <v>171</v>
      </c>
      <c r="F20" s="81"/>
      <c r="G20" s="91" t="s">
        <v>76</v>
      </c>
      <c r="H20" s="81" t="s">
        <v>72</v>
      </c>
      <c r="I20" s="81" t="s">
        <v>72</v>
      </c>
      <c r="J20" s="81" t="s">
        <v>75</v>
      </c>
      <c r="K20" s="92">
        <f t="shared" si="1"/>
        <v>21</v>
      </c>
      <c r="L20" s="1"/>
      <c r="M20" s="1"/>
      <c r="N20" s="1">
        <v>11</v>
      </c>
      <c r="O20" s="1"/>
      <c r="P20" s="1"/>
      <c r="Q20" s="1">
        <v>10</v>
      </c>
      <c r="R20" s="1"/>
      <c r="S20" s="1"/>
      <c r="T20" s="1"/>
      <c r="U20" s="1"/>
      <c r="V20" s="1"/>
      <c r="W20" s="89">
        <v>1985.76</v>
      </c>
      <c r="X20" s="1"/>
      <c r="Y20" s="4">
        <f t="shared" si="0"/>
        <v>0</v>
      </c>
      <c r="Z20" s="1"/>
      <c r="AA20" s="1"/>
      <c r="AB20" s="1"/>
    </row>
    <row r="21" spans="1:28" ht="33.75">
      <c r="A21" s="1">
        <v>8</v>
      </c>
      <c r="B21" s="81" t="s">
        <v>172</v>
      </c>
      <c r="C21" s="82" t="s">
        <v>149</v>
      </c>
      <c r="D21" s="83" t="s">
        <v>161</v>
      </c>
      <c r="E21" s="91" t="s">
        <v>173</v>
      </c>
      <c r="F21" s="81"/>
      <c r="G21" s="91" t="s">
        <v>76</v>
      </c>
      <c r="H21" s="81" t="s">
        <v>72</v>
      </c>
      <c r="I21" s="81" t="s">
        <v>72</v>
      </c>
      <c r="J21" s="81" t="s">
        <v>75</v>
      </c>
      <c r="K21" s="92">
        <f t="shared" si="1"/>
        <v>10</v>
      </c>
      <c r="L21" s="1"/>
      <c r="M21" s="1"/>
      <c r="N21" s="1">
        <v>5</v>
      </c>
      <c r="O21" s="1"/>
      <c r="P21" s="1"/>
      <c r="Q21" s="1">
        <v>5</v>
      </c>
      <c r="R21" s="1"/>
      <c r="S21" s="1"/>
      <c r="T21" s="1"/>
      <c r="U21" s="1"/>
      <c r="V21" s="1"/>
      <c r="W21" s="89">
        <v>525.70000000000005</v>
      </c>
      <c r="X21" s="1"/>
      <c r="Y21" s="4">
        <f t="shared" si="0"/>
        <v>0</v>
      </c>
      <c r="Z21" s="1"/>
      <c r="AA21" s="1"/>
      <c r="AB21" s="1"/>
    </row>
    <row r="22" spans="1:28" ht="33.75">
      <c r="A22" s="1">
        <v>9</v>
      </c>
      <c r="B22" s="81" t="s">
        <v>82</v>
      </c>
      <c r="C22" s="82" t="s">
        <v>147</v>
      </c>
      <c r="D22" s="83" t="s">
        <v>161</v>
      </c>
      <c r="E22" s="91" t="s">
        <v>116</v>
      </c>
      <c r="F22" s="81"/>
      <c r="G22" s="91" t="s">
        <v>113</v>
      </c>
      <c r="H22" s="81" t="s">
        <v>72</v>
      </c>
      <c r="I22" s="81" t="s">
        <v>72</v>
      </c>
      <c r="J22" s="81" t="s">
        <v>75</v>
      </c>
      <c r="K22" s="92">
        <f t="shared" si="1"/>
        <v>12</v>
      </c>
      <c r="L22" s="1"/>
      <c r="M22" s="1"/>
      <c r="N22" s="1">
        <v>6</v>
      </c>
      <c r="O22" s="1"/>
      <c r="P22" s="1"/>
      <c r="Q22" s="1">
        <v>6</v>
      </c>
      <c r="R22" s="1"/>
      <c r="S22" s="1"/>
      <c r="T22" s="1"/>
      <c r="U22" s="1"/>
      <c r="V22" s="1"/>
      <c r="W22" s="89">
        <v>374.15999999999997</v>
      </c>
      <c r="X22" s="1"/>
      <c r="Y22" s="4">
        <f t="shared" si="0"/>
        <v>0</v>
      </c>
      <c r="Z22" s="1"/>
      <c r="AA22" s="1"/>
      <c r="AB22" s="1"/>
    </row>
    <row r="23" spans="1:28" ht="33.75">
      <c r="A23" s="1">
        <v>10</v>
      </c>
      <c r="B23" s="81" t="s">
        <v>83</v>
      </c>
      <c r="C23" s="82" t="s">
        <v>148</v>
      </c>
      <c r="D23" s="83" t="s">
        <v>161</v>
      </c>
      <c r="E23" s="91" t="s">
        <v>174</v>
      </c>
      <c r="F23" s="81"/>
      <c r="G23" s="91" t="s">
        <v>76</v>
      </c>
      <c r="H23" s="81" t="s">
        <v>72</v>
      </c>
      <c r="I23" s="81" t="s">
        <v>72</v>
      </c>
      <c r="J23" s="81" t="s">
        <v>75</v>
      </c>
      <c r="K23" s="92">
        <f t="shared" si="1"/>
        <v>8</v>
      </c>
      <c r="L23" s="1"/>
      <c r="M23" s="1"/>
      <c r="N23" s="1">
        <v>4</v>
      </c>
      <c r="O23" s="1"/>
      <c r="P23" s="1"/>
      <c r="Q23" s="1">
        <v>4</v>
      </c>
      <c r="R23" s="1"/>
      <c r="S23" s="1"/>
      <c r="T23" s="1"/>
      <c r="U23" s="1"/>
      <c r="V23" s="1"/>
      <c r="W23" s="89">
        <v>3313.76</v>
      </c>
      <c r="X23" s="1"/>
      <c r="Y23" s="4">
        <f t="shared" si="0"/>
        <v>0</v>
      </c>
      <c r="Z23" s="1"/>
      <c r="AA23" s="1"/>
      <c r="AB23" s="1"/>
    </row>
    <row r="24" spans="1:28" ht="33.75">
      <c r="A24" s="1">
        <v>11</v>
      </c>
      <c r="B24" s="81" t="s">
        <v>175</v>
      </c>
      <c r="C24" s="82" t="s">
        <v>146</v>
      </c>
      <c r="D24" s="83" t="s">
        <v>176</v>
      </c>
      <c r="E24" s="91" t="s">
        <v>177</v>
      </c>
      <c r="F24" s="81"/>
      <c r="G24" s="91" t="s">
        <v>76</v>
      </c>
      <c r="H24" s="81" t="s">
        <v>72</v>
      </c>
      <c r="I24" s="81" t="s">
        <v>72</v>
      </c>
      <c r="J24" s="81" t="s">
        <v>75</v>
      </c>
      <c r="K24" s="92">
        <f t="shared" si="1"/>
        <v>100</v>
      </c>
      <c r="L24" s="1"/>
      <c r="M24" s="1"/>
      <c r="N24" s="1">
        <v>50</v>
      </c>
      <c r="O24" s="1"/>
      <c r="P24" s="1"/>
      <c r="Q24" s="1">
        <v>50</v>
      </c>
      <c r="R24" s="1"/>
      <c r="S24" s="1"/>
      <c r="T24" s="1"/>
      <c r="U24" s="1"/>
      <c r="V24" s="1"/>
      <c r="W24" s="89">
        <v>89</v>
      </c>
      <c r="X24" s="1"/>
      <c r="Y24" s="4">
        <f t="shared" si="0"/>
        <v>0</v>
      </c>
      <c r="Z24" s="1"/>
      <c r="AA24" s="1"/>
      <c r="AB24" s="1"/>
    </row>
    <row r="25" spans="1:28" ht="33.75">
      <c r="A25" s="1">
        <v>12</v>
      </c>
      <c r="B25" s="81" t="s">
        <v>178</v>
      </c>
      <c r="C25" s="82" t="s">
        <v>179</v>
      </c>
      <c r="D25" s="83" t="s">
        <v>155</v>
      </c>
      <c r="E25" s="91" t="s">
        <v>180</v>
      </c>
      <c r="F25" s="81"/>
      <c r="G25" s="91" t="s">
        <v>76</v>
      </c>
      <c r="H25" s="81" t="s">
        <v>72</v>
      </c>
      <c r="I25" s="81" t="s">
        <v>72</v>
      </c>
      <c r="J25" s="81" t="s">
        <v>75</v>
      </c>
      <c r="K25" s="92">
        <f t="shared" si="1"/>
        <v>20</v>
      </c>
      <c r="L25" s="1"/>
      <c r="M25" s="1"/>
      <c r="N25" s="1">
        <v>10</v>
      </c>
      <c r="O25" s="1"/>
      <c r="P25" s="1"/>
      <c r="Q25" s="1">
        <v>10</v>
      </c>
      <c r="R25" s="1"/>
      <c r="S25" s="1"/>
      <c r="T25" s="1"/>
      <c r="U25" s="1"/>
      <c r="V25" s="1"/>
      <c r="W25" s="89">
        <v>99.399999999999991</v>
      </c>
      <c r="X25" s="1"/>
      <c r="Y25" s="4">
        <f t="shared" si="0"/>
        <v>0</v>
      </c>
      <c r="Z25" s="1"/>
      <c r="AA25" s="1"/>
      <c r="AB25" s="1"/>
    </row>
    <row r="26" spans="1:28" ht="33.75">
      <c r="A26" s="1">
        <v>13</v>
      </c>
      <c r="B26" s="81" t="s">
        <v>84</v>
      </c>
      <c r="C26" s="82" t="s">
        <v>148</v>
      </c>
      <c r="D26" s="83" t="s">
        <v>161</v>
      </c>
      <c r="E26" s="91" t="s">
        <v>117</v>
      </c>
      <c r="F26" s="81"/>
      <c r="G26" s="91" t="s">
        <v>76</v>
      </c>
      <c r="H26" s="81" t="s">
        <v>72</v>
      </c>
      <c r="I26" s="81" t="s">
        <v>72</v>
      </c>
      <c r="J26" s="81" t="s">
        <v>75</v>
      </c>
      <c r="K26" s="92">
        <f t="shared" si="1"/>
        <v>18</v>
      </c>
      <c r="L26" s="1"/>
      <c r="M26" s="1"/>
      <c r="N26" s="1">
        <v>9</v>
      </c>
      <c r="O26" s="1"/>
      <c r="P26" s="1"/>
      <c r="Q26" s="1">
        <v>9</v>
      </c>
      <c r="R26" s="1"/>
      <c r="S26" s="1"/>
      <c r="T26" s="1"/>
      <c r="U26" s="1"/>
      <c r="V26" s="1"/>
      <c r="W26" s="89">
        <v>1345.32</v>
      </c>
      <c r="X26" s="1"/>
      <c r="Y26" s="4">
        <f t="shared" si="0"/>
        <v>0</v>
      </c>
      <c r="Z26" s="1"/>
      <c r="AA26" s="1"/>
      <c r="AB26" s="1"/>
    </row>
    <row r="27" spans="1:28" ht="33.75">
      <c r="A27" s="1">
        <v>14</v>
      </c>
      <c r="B27" s="81" t="s">
        <v>181</v>
      </c>
      <c r="C27" s="82" t="s">
        <v>182</v>
      </c>
      <c r="D27" s="83" t="s">
        <v>155</v>
      </c>
      <c r="E27" s="91" t="s">
        <v>183</v>
      </c>
      <c r="F27" s="81"/>
      <c r="G27" s="91" t="s">
        <v>113</v>
      </c>
      <c r="H27" s="81" t="s">
        <v>72</v>
      </c>
      <c r="I27" s="81" t="s">
        <v>72</v>
      </c>
      <c r="J27" s="81" t="s">
        <v>75</v>
      </c>
      <c r="K27" s="92">
        <f t="shared" si="1"/>
        <v>2</v>
      </c>
      <c r="L27" s="1"/>
      <c r="M27" s="1"/>
      <c r="N27" s="1">
        <v>1</v>
      </c>
      <c r="O27" s="1"/>
      <c r="P27" s="1"/>
      <c r="Q27" s="1">
        <v>1</v>
      </c>
      <c r="R27" s="1"/>
      <c r="S27" s="1"/>
      <c r="T27" s="1"/>
      <c r="U27" s="1"/>
      <c r="V27" s="1"/>
      <c r="W27" s="89">
        <v>1856.94</v>
      </c>
      <c r="X27" s="1"/>
      <c r="Y27" s="4">
        <f t="shared" si="0"/>
        <v>0</v>
      </c>
      <c r="Z27" s="1"/>
      <c r="AA27" s="1"/>
      <c r="AB27" s="1"/>
    </row>
    <row r="28" spans="1:28" ht="33.75">
      <c r="A28" s="1">
        <v>15</v>
      </c>
      <c r="B28" s="81" t="s">
        <v>85</v>
      </c>
      <c r="C28" s="82" t="s">
        <v>147</v>
      </c>
      <c r="D28" s="83" t="s">
        <v>161</v>
      </c>
      <c r="E28" s="91" t="s">
        <v>118</v>
      </c>
      <c r="F28" s="81"/>
      <c r="G28" s="91" t="s">
        <v>76</v>
      </c>
      <c r="H28" s="81" t="s">
        <v>72</v>
      </c>
      <c r="I28" s="81" t="s">
        <v>72</v>
      </c>
      <c r="J28" s="81" t="s">
        <v>75</v>
      </c>
      <c r="K28" s="92">
        <f t="shared" si="1"/>
        <v>190</v>
      </c>
      <c r="L28" s="1"/>
      <c r="M28" s="1"/>
      <c r="N28" s="1">
        <v>95</v>
      </c>
      <c r="O28" s="1"/>
      <c r="P28" s="1"/>
      <c r="Q28" s="1">
        <v>95</v>
      </c>
      <c r="R28" s="1"/>
      <c r="S28" s="1"/>
      <c r="T28" s="1"/>
      <c r="U28" s="1"/>
      <c r="V28" s="1"/>
      <c r="W28" s="89">
        <v>4408</v>
      </c>
      <c r="X28" s="1"/>
      <c r="Y28" s="4">
        <f t="shared" si="0"/>
        <v>0</v>
      </c>
      <c r="Z28" s="1"/>
      <c r="AA28" s="1"/>
      <c r="AB28" s="1"/>
    </row>
    <row r="29" spans="1:28" ht="33.75">
      <c r="A29" s="1">
        <v>16</v>
      </c>
      <c r="B29" s="81" t="s">
        <v>86</v>
      </c>
      <c r="C29" s="82" t="s">
        <v>147</v>
      </c>
      <c r="D29" s="83" t="s">
        <v>161</v>
      </c>
      <c r="E29" s="91" t="s">
        <v>119</v>
      </c>
      <c r="F29" s="81"/>
      <c r="G29" s="91" t="s">
        <v>76</v>
      </c>
      <c r="H29" s="81" t="s">
        <v>72</v>
      </c>
      <c r="I29" s="81" t="s">
        <v>72</v>
      </c>
      <c r="J29" s="81" t="s">
        <v>75</v>
      </c>
      <c r="K29" s="92">
        <f t="shared" si="1"/>
        <v>80</v>
      </c>
      <c r="L29" s="1"/>
      <c r="M29" s="1"/>
      <c r="N29" s="1">
        <v>40</v>
      </c>
      <c r="O29" s="1"/>
      <c r="P29" s="1"/>
      <c r="Q29" s="1">
        <v>40</v>
      </c>
      <c r="R29" s="1"/>
      <c r="S29" s="1"/>
      <c r="T29" s="1"/>
      <c r="U29" s="1"/>
      <c r="V29" s="1"/>
      <c r="W29" s="89">
        <v>2518.4</v>
      </c>
      <c r="X29" s="1"/>
      <c r="Y29" s="4">
        <f t="shared" si="0"/>
        <v>0</v>
      </c>
      <c r="Z29" s="1"/>
      <c r="AA29" s="1"/>
      <c r="AB29" s="1"/>
    </row>
    <row r="30" spans="1:28" ht="33.75">
      <c r="A30" s="1">
        <v>17</v>
      </c>
      <c r="B30" s="81" t="s">
        <v>184</v>
      </c>
      <c r="C30" s="82" t="s">
        <v>147</v>
      </c>
      <c r="D30" s="83" t="s">
        <v>161</v>
      </c>
      <c r="E30" s="91" t="s">
        <v>185</v>
      </c>
      <c r="F30" s="81"/>
      <c r="G30" s="91" t="s">
        <v>76</v>
      </c>
      <c r="H30" s="81" t="s">
        <v>72</v>
      </c>
      <c r="I30" s="81" t="s">
        <v>72</v>
      </c>
      <c r="J30" s="81" t="s">
        <v>75</v>
      </c>
      <c r="K30" s="92">
        <f t="shared" si="1"/>
        <v>177</v>
      </c>
      <c r="L30" s="1"/>
      <c r="M30" s="1"/>
      <c r="N30" s="1">
        <v>90</v>
      </c>
      <c r="O30" s="1"/>
      <c r="P30" s="1"/>
      <c r="Q30" s="1">
        <v>87</v>
      </c>
      <c r="R30" s="1"/>
      <c r="S30" s="1"/>
      <c r="T30" s="1"/>
      <c r="U30" s="1"/>
      <c r="V30" s="1"/>
      <c r="W30" s="89">
        <v>7331.34</v>
      </c>
      <c r="X30" s="1"/>
      <c r="Y30" s="4">
        <f t="shared" si="0"/>
        <v>0</v>
      </c>
      <c r="Z30" s="1"/>
      <c r="AA30" s="1"/>
      <c r="AB30" s="1"/>
    </row>
    <row r="31" spans="1:28" ht="33.75">
      <c r="A31" s="1">
        <v>18</v>
      </c>
      <c r="B31" s="81" t="s">
        <v>186</v>
      </c>
      <c r="C31" s="82" t="s">
        <v>148</v>
      </c>
      <c r="D31" s="83" t="s">
        <v>161</v>
      </c>
      <c r="E31" s="91" t="s">
        <v>187</v>
      </c>
      <c r="F31" s="81"/>
      <c r="G31" s="91" t="s">
        <v>76</v>
      </c>
      <c r="H31" s="81" t="s">
        <v>72</v>
      </c>
      <c r="I31" s="81" t="s">
        <v>72</v>
      </c>
      <c r="J31" s="81" t="s">
        <v>75</v>
      </c>
      <c r="K31" s="92">
        <f t="shared" si="1"/>
        <v>42</v>
      </c>
      <c r="L31" s="1"/>
      <c r="M31" s="1"/>
      <c r="N31" s="1">
        <v>21</v>
      </c>
      <c r="O31" s="1"/>
      <c r="P31" s="1"/>
      <c r="Q31" s="1">
        <v>21</v>
      </c>
      <c r="R31" s="1"/>
      <c r="S31" s="1"/>
      <c r="T31" s="1"/>
      <c r="U31" s="1"/>
      <c r="V31" s="1"/>
      <c r="W31" s="89">
        <v>2079</v>
      </c>
      <c r="X31" s="1"/>
      <c r="Y31" s="4">
        <f t="shared" si="0"/>
        <v>0</v>
      </c>
      <c r="Z31" s="1"/>
      <c r="AA31" s="1"/>
      <c r="AB31" s="1"/>
    </row>
    <row r="32" spans="1:28" ht="33.75">
      <c r="A32" s="1">
        <v>19</v>
      </c>
      <c r="B32" s="81" t="s">
        <v>188</v>
      </c>
      <c r="C32" s="82" t="s">
        <v>148</v>
      </c>
      <c r="D32" s="83" t="s">
        <v>161</v>
      </c>
      <c r="E32" s="91" t="s">
        <v>189</v>
      </c>
      <c r="F32" s="81"/>
      <c r="G32" s="91" t="s">
        <v>76</v>
      </c>
      <c r="H32" s="81" t="s">
        <v>72</v>
      </c>
      <c r="I32" s="81" t="s">
        <v>72</v>
      </c>
      <c r="J32" s="81" t="s">
        <v>75</v>
      </c>
      <c r="K32" s="92">
        <f t="shared" si="1"/>
        <v>26</v>
      </c>
      <c r="L32" s="1"/>
      <c r="M32" s="1"/>
      <c r="N32" s="1">
        <v>13</v>
      </c>
      <c r="O32" s="1"/>
      <c r="P32" s="1"/>
      <c r="Q32" s="1">
        <v>13</v>
      </c>
      <c r="R32" s="1"/>
      <c r="S32" s="1"/>
      <c r="T32" s="1"/>
      <c r="U32" s="1"/>
      <c r="V32" s="1"/>
      <c r="W32" s="89">
        <v>774.80000000000007</v>
      </c>
      <c r="X32" s="1"/>
      <c r="Y32" s="4">
        <f t="shared" si="0"/>
        <v>0</v>
      </c>
      <c r="Z32" s="1"/>
      <c r="AA32" s="1"/>
      <c r="AB32" s="1"/>
    </row>
    <row r="33" spans="1:28" ht="33.75">
      <c r="A33" s="1">
        <v>20</v>
      </c>
      <c r="B33" s="81" t="s">
        <v>190</v>
      </c>
      <c r="C33" s="82" t="s">
        <v>150</v>
      </c>
      <c r="D33" s="83" t="s">
        <v>176</v>
      </c>
      <c r="E33" s="91" t="s">
        <v>191</v>
      </c>
      <c r="F33" s="81"/>
      <c r="G33" s="91" t="s">
        <v>76</v>
      </c>
      <c r="H33" s="81" t="s">
        <v>72</v>
      </c>
      <c r="I33" s="81" t="s">
        <v>72</v>
      </c>
      <c r="J33" s="81" t="s">
        <v>75</v>
      </c>
      <c r="K33" s="92">
        <f t="shared" si="1"/>
        <v>11</v>
      </c>
      <c r="L33" s="1"/>
      <c r="M33" s="1"/>
      <c r="N33" s="1">
        <v>6</v>
      </c>
      <c r="O33" s="1"/>
      <c r="P33" s="1"/>
      <c r="Q33" s="1">
        <v>5</v>
      </c>
      <c r="R33" s="1"/>
      <c r="S33" s="1"/>
      <c r="T33" s="1"/>
      <c r="U33" s="1"/>
      <c r="V33" s="1"/>
      <c r="W33" s="89">
        <v>1782.5500000000002</v>
      </c>
      <c r="X33" s="1"/>
      <c r="Y33" s="4">
        <f t="shared" si="0"/>
        <v>0</v>
      </c>
      <c r="Z33" s="1"/>
      <c r="AA33" s="1"/>
      <c r="AB33" s="1"/>
    </row>
    <row r="34" spans="1:28" ht="33.75">
      <c r="A34" s="1">
        <v>21</v>
      </c>
      <c r="B34" s="81" t="s">
        <v>192</v>
      </c>
      <c r="C34" s="82" t="s">
        <v>147</v>
      </c>
      <c r="D34" s="83" t="s">
        <v>161</v>
      </c>
      <c r="E34" s="91" t="s">
        <v>193</v>
      </c>
      <c r="F34" s="81"/>
      <c r="G34" s="91" t="s">
        <v>113</v>
      </c>
      <c r="H34" s="81" t="s">
        <v>72</v>
      </c>
      <c r="I34" s="81" t="s">
        <v>72</v>
      </c>
      <c r="J34" s="81" t="s">
        <v>75</v>
      </c>
      <c r="K34" s="92">
        <f t="shared" si="1"/>
        <v>122</v>
      </c>
      <c r="L34" s="1"/>
      <c r="M34" s="1"/>
      <c r="N34" s="1">
        <v>61</v>
      </c>
      <c r="O34" s="1"/>
      <c r="P34" s="1"/>
      <c r="Q34" s="1">
        <v>61</v>
      </c>
      <c r="R34" s="1"/>
      <c r="S34" s="1"/>
      <c r="T34" s="1"/>
      <c r="U34" s="1"/>
      <c r="V34" s="1"/>
      <c r="W34" s="89">
        <v>6569.7</v>
      </c>
      <c r="X34" s="1"/>
      <c r="Y34" s="4">
        <f t="shared" si="0"/>
        <v>0</v>
      </c>
      <c r="Z34" s="1"/>
      <c r="AA34" s="1"/>
      <c r="AB34" s="1"/>
    </row>
    <row r="35" spans="1:28" ht="33.75">
      <c r="A35" s="1">
        <v>22</v>
      </c>
      <c r="B35" s="81" t="s">
        <v>87</v>
      </c>
      <c r="C35" s="82" t="s">
        <v>147</v>
      </c>
      <c r="D35" s="83" t="s">
        <v>161</v>
      </c>
      <c r="E35" s="91" t="s">
        <v>120</v>
      </c>
      <c r="F35" s="81"/>
      <c r="G35" s="91" t="s">
        <v>113</v>
      </c>
      <c r="H35" s="81" t="s">
        <v>72</v>
      </c>
      <c r="I35" s="81" t="s">
        <v>72</v>
      </c>
      <c r="J35" s="81" t="s">
        <v>75</v>
      </c>
      <c r="K35" s="92">
        <f t="shared" si="1"/>
        <v>185</v>
      </c>
      <c r="L35" s="1"/>
      <c r="M35" s="1"/>
      <c r="N35" s="1">
        <v>93</v>
      </c>
      <c r="O35" s="1"/>
      <c r="P35" s="1"/>
      <c r="Q35" s="1">
        <v>92</v>
      </c>
      <c r="R35" s="1"/>
      <c r="S35" s="1"/>
      <c r="T35" s="1"/>
      <c r="U35" s="1"/>
      <c r="V35" s="1"/>
      <c r="W35" s="89">
        <v>7967.95</v>
      </c>
      <c r="X35" s="1"/>
      <c r="Y35" s="4">
        <f t="shared" si="0"/>
        <v>0</v>
      </c>
      <c r="Z35" s="1"/>
      <c r="AA35" s="1"/>
      <c r="AB35" s="1"/>
    </row>
    <row r="36" spans="1:28" ht="33.75">
      <c r="A36" s="1">
        <v>23</v>
      </c>
      <c r="B36" s="81" t="s">
        <v>194</v>
      </c>
      <c r="C36" s="82" t="s">
        <v>147</v>
      </c>
      <c r="D36" s="83" t="s">
        <v>161</v>
      </c>
      <c r="E36" s="91" t="s">
        <v>195</v>
      </c>
      <c r="F36" s="81"/>
      <c r="G36" s="91" t="s">
        <v>113</v>
      </c>
      <c r="H36" s="81" t="s">
        <v>72</v>
      </c>
      <c r="I36" s="81" t="s">
        <v>72</v>
      </c>
      <c r="J36" s="81" t="s">
        <v>75</v>
      </c>
      <c r="K36" s="92">
        <f t="shared" si="1"/>
        <v>24</v>
      </c>
      <c r="L36" s="1"/>
      <c r="M36" s="1"/>
      <c r="N36" s="1">
        <v>12</v>
      </c>
      <c r="O36" s="1"/>
      <c r="P36" s="1"/>
      <c r="Q36" s="1">
        <v>12</v>
      </c>
      <c r="R36" s="1"/>
      <c r="S36" s="1"/>
      <c r="T36" s="1"/>
      <c r="U36" s="1"/>
      <c r="V36" s="1"/>
      <c r="W36" s="89">
        <v>795.36</v>
      </c>
      <c r="X36" s="1"/>
      <c r="Y36" s="4">
        <f t="shared" si="0"/>
        <v>0</v>
      </c>
      <c r="Z36" s="1"/>
      <c r="AA36" s="1"/>
      <c r="AB36" s="1"/>
    </row>
    <row r="37" spans="1:28" ht="33.75">
      <c r="A37" s="1">
        <v>24</v>
      </c>
      <c r="B37" s="81" t="s">
        <v>196</v>
      </c>
      <c r="C37" s="82" t="s">
        <v>148</v>
      </c>
      <c r="D37" s="83" t="s">
        <v>161</v>
      </c>
      <c r="E37" s="91" t="s">
        <v>197</v>
      </c>
      <c r="F37" s="81"/>
      <c r="G37" s="91" t="s">
        <v>76</v>
      </c>
      <c r="H37" s="81" t="s">
        <v>72</v>
      </c>
      <c r="I37" s="81" t="s">
        <v>72</v>
      </c>
      <c r="J37" s="81" t="s">
        <v>75</v>
      </c>
      <c r="K37" s="92">
        <f t="shared" si="1"/>
        <v>17</v>
      </c>
      <c r="L37" s="1"/>
      <c r="M37" s="1"/>
      <c r="N37" s="1">
        <v>10</v>
      </c>
      <c r="O37" s="1"/>
      <c r="P37" s="1"/>
      <c r="Q37" s="1">
        <v>7</v>
      </c>
      <c r="R37" s="1"/>
      <c r="S37" s="1"/>
      <c r="T37" s="1"/>
      <c r="U37" s="1"/>
      <c r="V37" s="1"/>
      <c r="W37" s="89">
        <v>2253.3500000000004</v>
      </c>
      <c r="X37" s="1"/>
      <c r="Y37" s="4">
        <f t="shared" si="0"/>
        <v>0</v>
      </c>
      <c r="Z37" s="1"/>
      <c r="AA37" s="1"/>
      <c r="AB37" s="1"/>
    </row>
    <row r="38" spans="1:28" ht="33.75">
      <c r="A38" s="1">
        <v>25</v>
      </c>
      <c r="B38" s="81" t="s">
        <v>198</v>
      </c>
      <c r="C38" s="82" t="s">
        <v>199</v>
      </c>
      <c r="D38" s="83" t="s">
        <v>155</v>
      </c>
      <c r="E38" s="91" t="s">
        <v>200</v>
      </c>
      <c r="F38" s="81"/>
      <c r="G38" s="91" t="s">
        <v>76</v>
      </c>
      <c r="H38" s="81" t="s">
        <v>72</v>
      </c>
      <c r="I38" s="81" t="s">
        <v>72</v>
      </c>
      <c r="J38" s="81" t="s">
        <v>75</v>
      </c>
      <c r="K38" s="92">
        <f t="shared" si="1"/>
        <v>10</v>
      </c>
      <c r="L38" s="1"/>
      <c r="M38" s="1"/>
      <c r="N38" s="1">
        <v>5</v>
      </c>
      <c r="O38" s="1"/>
      <c r="P38" s="1"/>
      <c r="Q38" s="1">
        <v>5</v>
      </c>
      <c r="R38" s="1"/>
      <c r="S38" s="1"/>
      <c r="T38" s="1"/>
      <c r="U38" s="1"/>
      <c r="V38" s="1"/>
      <c r="W38" s="89">
        <v>527.20000000000005</v>
      </c>
      <c r="X38" s="1"/>
      <c r="Y38" s="4">
        <f t="shared" si="0"/>
        <v>0</v>
      </c>
      <c r="Z38" s="1"/>
      <c r="AA38" s="1"/>
      <c r="AB38" s="1"/>
    </row>
    <row r="39" spans="1:28" ht="42.75">
      <c r="A39" s="1">
        <v>26</v>
      </c>
      <c r="B39" s="81" t="s">
        <v>201</v>
      </c>
      <c r="C39" s="82" t="s">
        <v>148</v>
      </c>
      <c r="D39" s="83" t="s">
        <v>155</v>
      </c>
      <c r="E39" s="91" t="s">
        <v>202</v>
      </c>
      <c r="F39" s="81"/>
      <c r="G39" s="91" t="s">
        <v>76</v>
      </c>
      <c r="H39" s="81" t="s">
        <v>72</v>
      </c>
      <c r="I39" s="81" t="s">
        <v>72</v>
      </c>
      <c r="J39" s="81" t="s">
        <v>75</v>
      </c>
      <c r="K39" s="92">
        <f t="shared" si="1"/>
        <v>116</v>
      </c>
      <c r="L39" s="1"/>
      <c r="M39" s="1"/>
      <c r="N39" s="1">
        <v>58</v>
      </c>
      <c r="O39" s="1"/>
      <c r="P39" s="1"/>
      <c r="Q39" s="1">
        <v>58</v>
      </c>
      <c r="R39" s="1"/>
      <c r="S39" s="1"/>
      <c r="T39" s="1"/>
      <c r="U39" s="1"/>
      <c r="V39" s="1"/>
      <c r="W39" s="89">
        <v>9753.2800000000007</v>
      </c>
      <c r="X39" s="1"/>
      <c r="Y39" s="4">
        <f t="shared" si="0"/>
        <v>0</v>
      </c>
      <c r="Z39" s="1"/>
      <c r="AA39" s="1"/>
      <c r="AB39" s="1"/>
    </row>
    <row r="40" spans="1:28" ht="33.75">
      <c r="A40" s="1">
        <v>27</v>
      </c>
      <c r="B40" s="81" t="s">
        <v>203</v>
      </c>
      <c r="C40" s="82" t="s">
        <v>148</v>
      </c>
      <c r="D40" s="83" t="s">
        <v>161</v>
      </c>
      <c r="E40" s="91" t="s">
        <v>204</v>
      </c>
      <c r="F40" s="81"/>
      <c r="G40" s="91" t="s">
        <v>76</v>
      </c>
      <c r="H40" s="81" t="s">
        <v>72</v>
      </c>
      <c r="I40" s="81" t="s">
        <v>72</v>
      </c>
      <c r="J40" s="81" t="s">
        <v>75</v>
      </c>
      <c r="K40" s="92">
        <f t="shared" si="1"/>
        <v>1</v>
      </c>
      <c r="L40" s="1"/>
      <c r="M40" s="1"/>
      <c r="N40" s="1">
        <v>1</v>
      </c>
      <c r="O40" s="1"/>
      <c r="P40" s="1"/>
      <c r="Q40" s="1"/>
      <c r="R40" s="1"/>
      <c r="S40" s="1"/>
      <c r="T40" s="1"/>
      <c r="U40" s="1"/>
      <c r="V40" s="1"/>
      <c r="W40" s="89">
        <v>220.75</v>
      </c>
      <c r="X40" s="1"/>
      <c r="Y40" s="4">
        <f t="shared" si="0"/>
        <v>0</v>
      </c>
      <c r="Z40" s="1"/>
      <c r="AA40" s="1"/>
      <c r="AB40" s="1"/>
    </row>
    <row r="41" spans="1:28" ht="42.75">
      <c r="A41" s="1">
        <v>28</v>
      </c>
      <c r="B41" s="81" t="s">
        <v>205</v>
      </c>
      <c r="C41" s="82" t="s">
        <v>149</v>
      </c>
      <c r="D41" s="83" t="s">
        <v>161</v>
      </c>
      <c r="E41" s="91" t="s">
        <v>206</v>
      </c>
      <c r="F41" s="81"/>
      <c r="G41" s="91" t="s">
        <v>76</v>
      </c>
      <c r="H41" s="81" t="s">
        <v>72</v>
      </c>
      <c r="I41" s="81" t="s">
        <v>72</v>
      </c>
      <c r="J41" s="81" t="s">
        <v>75</v>
      </c>
      <c r="K41" s="92">
        <f t="shared" si="1"/>
        <v>22000</v>
      </c>
      <c r="L41" s="1"/>
      <c r="M41" s="1"/>
      <c r="N41" s="1">
        <v>11000</v>
      </c>
      <c r="O41" s="1"/>
      <c r="P41" s="1"/>
      <c r="Q41" s="1">
        <v>11000</v>
      </c>
      <c r="R41" s="1"/>
      <c r="S41" s="1"/>
      <c r="T41" s="1"/>
      <c r="U41" s="1"/>
      <c r="V41" s="1"/>
      <c r="W41" s="89">
        <v>33440</v>
      </c>
      <c r="X41" s="1"/>
      <c r="Y41" s="4">
        <f t="shared" si="0"/>
        <v>0</v>
      </c>
      <c r="Z41" s="1"/>
      <c r="AA41" s="1"/>
      <c r="AB41" s="1"/>
    </row>
    <row r="42" spans="1:28" ht="33.75">
      <c r="A42" s="1">
        <v>29</v>
      </c>
      <c r="B42" s="81" t="s">
        <v>207</v>
      </c>
      <c r="C42" s="82" t="s">
        <v>208</v>
      </c>
      <c r="D42" s="83" t="s">
        <v>155</v>
      </c>
      <c r="E42" s="91" t="s">
        <v>209</v>
      </c>
      <c r="F42" s="81"/>
      <c r="G42" s="91" t="s">
        <v>76</v>
      </c>
      <c r="H42" s="81" t="s">
        <v>72</v>
      </c>
      <c r="I42" s="81" t="s">
        <v>72</v>
      </c>
      <c r="J42" s="81" t="s">
        <v>75</v>
      </c>
      <c r="K42" s="92">
        <f t="shared" si="1"/>
        <v>2</v>
      </c>
      <c r="L42" s="1"/>
      <c r="M42" s="1"/>
      <c r="N42" s="1">
        <v>1</v>
      </c>
      <c r="O42" s="1"/>
      <c r="P42" s="1"/>
      <c r="Q42" s="1">
        <v>1</v>
      </c>
      <c r="R42" s="1"/>
      <c r="S42" s="1"/>
      <c r="T42" s="1"/>
      <c r="U42" s="1"/>
      <c r="V42" s="1"/>
      <c r="W42" s="89">
        <v>277.83999999999997</v>
      </c>
      <c r="X42" s="1"/>
      <c r="Y42" s="4">
        <f t="shared" si="0"/>
        <v>0</v>
      </c>
      <c r="Z42" s="1"/>
      <c r="AA42" s="1"/>
      <c r="AB42" s="1"/>
    </row>
    <row r="43" spans="1:28" ht="33.75">
      <c r="A43" s="1">
        <v>30</v>
      </c>
      <c r="B43" s="81" t="s">
        <v>210</v>
      </c>
      <c r="C43" s="82" t="s">
        <v>160</v>
      </c>
      <c r="D43" s="83" t="s">
        <v>161</v>
      </c>
      <c r="E43" s="91" t="s">
        <v>211</v>
      </c>
      <c r="F43" s="81"/>
      <c r="G43" s="91" t="s">
        <v>76</v>
      </c>
      <c r="H43" s="81" t="s">
        <v>72</v>
      </c>
      <c r="I43" s="81" t="s">
        <v>72</v>
      </c>
      <c r="J43" s="81" t="s">
        <v>75</v>
      </c>
      <c r="K43" s="92">
        <f t="shared" si="1"/>
        <v>40</v>
      </c>
      <c r="L43" s="1"/>
      <c r="M43" s="1"/>
      <c r="N43" s="1">
        <v>20</v>
      </c>
      <c r="O43" s="1"/>
      <c r="P43" s="1"/>
      <c r="Q43" s="1">
        <v>20</v>
      </c>
      <c r="R43" s="1"/>
      <c r="S43" s="1"/>
      <c r="T43" s="1"/>
      <c r="U43" s="1"/>
      <c r="V43" s="1"/>
      <c r="W43" s="89">
        <v>3940</v>
      </c>
      <c r="X43" s="1"/>
      <c r="Y43" s="4">
        <f t="shared" si="0"/>
        <v>0</v>
      </c>
      <c r="Z43" s="1"/>
      <c r="AA43" s="1"/>
      <c r="AB43" s="1"/>
    </row>
    <row r="44" spans="1:28" ht="33.75">
      <c r="A44" s="1">
        <v>31</v>
      </c>
      <c r="B44" s="81" t="s">
        <v>212</v>
      </c>
      <c r="C44" s="82" t="s">
        <v>149</v>
      </c>
      <c r="D44" s="83" t="s">
        <v>161</v>
      </c>
      <c r="E44" s="91" t="s">
        <v>213</v>
      </c>
      <c r="F44" s="81"/>
      <c r="G44" s="91" t="s">
        <v>76</v>
      </c>
      <c r="H44" s="81" t="s">
        <v>72</v>
      </c>
      <c r="I44" s="81" t="s">
        <v>72</v>
      </c>
      <c r="J44" s="81" t="s">
        <v>75</v>
      </c>
      <c r="K44" s="92">
        <f t="shared" si="1"/>
        <v>40</v>
      </c>
      <c r="L44" s="1"/>
      <c r="M44" s="1"/>
      <c r="N44" s="1">
        <v>20</v>
      </c>
      <c r="O44" s="1"/>
      <c r="P44" s="1"/>
      <c r="Q44" s="1">
        <v>20</v>
      </c>
      <c r="R44" s="1"/>
      <c r="S44" s="1"/>
      <c r="T44" s="1"/>
      <c r="U44" s="1"/>
      <c r="V44" s="1"/>
      <c r="W44" s="89">
        <v>149.19999999999999</v>
      </c>
      <c r="X44" s="1"/>
      <c r="Y44" s="4">
        <f t="shared" si="0"/>
        <v>0</v>
      </c>
      <c r="Z44" s="1"/>
      <c r="AA44" s="1"/>
      <c r="AB44" s="1"/>
    </row>
    <row r="45" spans="1:28" ht="33.75">
      <c r="A45" s="1">
        <v>32</v>
      </c>
      <c r="B45" s="81" t="s">
        <v>214</v>
      </c>
      <c r="C45" s="82" t="s">
        <v>149</v>
      </c>
      <c r="D45" s="83" t="s">
        <v>161</v>
      </c>
      <c r="E45" s="91" t="s">
        <v>215</v>
      </c>
      <c r="F45" s="81"/>
      <c r="G45" s="91" t="s">
        <v>113</v>
      </c>
      <c r="H45" s="81" t="s">
        <v>72</v>
      </c>
      <c r="I45" s="81" t="s">
        <v>72</v>
      </c>
      <c r="J45" s="81" t="s">
        <v>75</v>
      </c>
      <c r="K45" s="92">
        <f t="shared" si="1"/>
        <v>1</v>
      </c>
      <c r="L45" s="1"/>
      <c r="M45" s="1"/>
      <c r="N45" s="1">
        <v>1</v>
      </c>
      <c r="O45" s="1"/>
      <c r="P45" s="1"/>
      <c r="Q45" s="1"/>
      <c r="R45" s="1"/>
      <c r="S45" s="1"/>
      <c r="T45" s="1"/>
      <c r="U45" s="1"/>
      <c r="V45" s="1"/>
      <c r="W45" s="89">
        <v>1139.3800000000001</v>
      </c>
      <c r="X45" s="1"/>
      <c r="Y45" s="4">
        <f t="shared" si="0"/>
        <v>0</v>
      </c>
      <c r="Z45" s="1"/>
      <c r="AA45" s="1"/>
      <c r="AB45" s="1"/>
    </row>
    <row r="46" spans="1:28" ht="33.75">
      <c r="A46" s="1">
        <v>33</v>
      </c>
      <c r="B46" s="81" t="s">
        <v>216</v>
      </c>
      <c r="C46" s="82" t="s">
        <v>147</v>
      </c>
      <c r="D46" s="83" t="s">
        <v>161</v>
      </c>
      <c r="E46" s="91" t="s">
        <v>217</v>
      </c>
      <c r="F46" s="81"/>
      <c r="G46" s="91" t="s">
        <v>76</v>
      </c>
      <c r="H46" s="81" t="s">
        <v>72</v>
      </c>
      <c r="I46" s="81" t="s">
        <v>72</v>
      </c>
      <c r="J46" s="81" t="s">
        <v>75</v>
      </c>
      <c r="K46" s="92">
        <f t="shared" si="1"/>
        <v>16</v>
      </c>
      <c r="L46" s="1"/>
      <c r="M46" s="1"/>
      <c r="N46" s="1">
        <v>8</v>
      </c>
      <c r="O46" s="1"/>
      <c r="P46" s="1"/>
      <c r="Q46" s="1">
        <v>8</v>
      </c>
      <c r="R46" s="1"/>
      <c r="S46" s="1"/>
      <c r="T46" s="1"/>
      <c r="U46" s="1"/>
      <c r="V46" s="1"/>
      <c r="W46" s="89">
        <v>1192.96</v>
      </c>
      <c r="X46" s="1"/>
      <c r="Y46" s="4">
        <f t="shared" si="0"/>
        <v>0</v>
      </c>
      <c r="Z46" s="1"/>
      <c r="AA46" s="1"/>
      <c r="AB46" s="1"/>
    </row>
    <row r="47" spans="1:28" ht="33.75">
      <c r="A47" s="1">
        <v>34</v>
      </c>
      <c r="B47" s="81" t="s">
        <v>218</v>
      </c>
      <c r="C47" s="82" t="s">
        <v>148</v>
      </c>
      <c r="D47" s="83" t="s">
        <v>161</v>
      </c>
      <c r="E47" s="91" t="s">
        <v>219</v>
      </c>
      <c r="F47" s="81"/>
      <c r="G47" s="91" t="s">
        <v>76</v>
      </c>
      <c r="H47" s="81" t="s">
        <v>72</v>
      </c>
      <c r="I47" s="81" t="s">
        <v>72</v>
      </c>
      <c r="J47" s="81" t="s">
        <v>75</v>
      </c>
      <c r="K47" s="92">
        <f t="shared" si="1"/>
        <v>9</v>
      </c>
      <c r="L47" s="1"/>
      <c r="M47" s="1"/>
      <c r="N47" s="1">
        <v>5</v>
      </c>
      <c r="O47" s="1"/>
      <c r="P47" s="1"/>
      <c r="Q47" s="1">
        <v>4</v>
      </c>
      <c r="R47" s="1"/>
      <c r="S47" s="1"/>
      <c r="T47" s="1"/>
      <c r="U47" s="1"/>
      <c r="V47" s="1"/>
      <c r="W47" s="89">
        <v>277.92</v>
      </c>
      <c r="X47" s="1"/>
      <c r="Y47" s="4">
        <f t="shared" si="0"/>
        <v>0</v>
      </c>
      <c r="Z47" s="1"/>
      <c r="AA47" s="1"/>
      <c r="AB47" s="1"/>
    </row>
    <row r="48" spans="1:28" ht="33.75">
      <c r="A48" s="1">
        <v>35</v>
      </c>
      <c r="B48" s="81" t="s">
        <v>220</v>
      </c>
      <c r="C48" s="82" t="s">
        <v>147</v>
      </c>
      <c r="D48" s="83" t="s">
        <v>161</v>
      </c>
      <c r="E48" s="91" t="s">
        <v>221</v>
      </c>
      <c r="F48" s="81"/>
      <c r="G48" s="91" t="s">
        <v>76</v>
      </c>
      <c r="H48" s="81" t="s">
        <v>72</v>
      </c>
      <c r="I48" s="81" t="s">
        <v>72</v>
      </c>
      <c r="J48" s="81" t="s">
        <v>75</v>
      </c>
      <c r="K48" s="92">
        <f t="shared" si="1"/>
        <v>10</v>
      </c>
      <c r="L48" s="1"/>
      <c r="M48" s="1"/>
      <c r="N48" s="1">
        <v>5</v>
      </c>
      <c r="O48" s="1"/>
      <c r="P48" s="1"/>
      <c r="Q48" s="1">
        <v>5</v>
      </c>
      <c r="R48" s="1"/>
      <c r="S48" s="1"/>
      <c r="T48" s="1"/>
      <c r="U48" s="1"/>
      <c r="V48" s="1"/>
      <c r="W48" s="89">
        <v>148.80000000000001</v>
      </c>
      <c r="X48" s="1"/>
      <c r="Y48" s="4">
        <f t="shared" si="0"/>
        <v>0</v>
      </c>
      <c r="Z48" s="1"/>
      <c r="AA48" s="1"/>
      <c r="AB48" s="1"/>
    </row>
    <row r="49" spans="1:28" ht="33.75">
      <c r="A49" s="1">
        <v>36</v>
      </c>
      <c r="B49" s="81" t="s">
        <v>222</v>
      </c>
      <c r="C49" s="82" t="s">
        <v>149</v>
      </c>
      <c r="D49" s="83" t="s">
        <v>161</v>
      </c>
      <c r="E49" s="91" t="s">
        <v>223</v>
      </c>
      <c r="F49" s="81"/>
      <c r="G49" s="91" t="s">
        <v>76</v>
      </c>
      <c r="H49" s="81" t="s">
        <v>72</v>
      </c>
      <c r="I49" s="81" t="s">
        <v>72</v>
      </c>
      <c r="J49" s="81" t="s">
        <v>75</v>
      </c>
      <c r="K49" s="92">
        <f t="shared" si="1"/>
        <v>5</v>
      </c>
      <c r="L49" s="1"/>
      <c r="M49" s="1"/>
      <c r="N49" s="1">
        <v>5</v>
      </c>
      <c r="O49" s="1"/>
      <c r="P49" s="1"/>
      <c r="Q49" s="1"/>
      <c r="R49" s="1"/>
      <c r="S49" s="1"/>
      <c r="T49" s="1"/>
      <c r="U49" s="1"/>
      <c r="V49" s="1"/>
      <c r="W49" s="89">
        <v>22.400000000000002</v>
      </c>
      <c r="X49" s="1"/>
      <c r="Y49" s="4">
        <f t="shared" si="0"/>
        <v>0</v>
      </c>
      <c r="Z49" s="1"/>
      <c r="AA49" s="1"/>
      <c r="AB49" s="1"/>
    </row>
    <row r="50" spans="1:28" ht="33.75">
      <c r="A50" s="1">
        <v>37</v>
      </c>
      <c r="B50" s="81" t="s">
        <v>224</v>
      </c>
      <c r="C50" s="82" t="s">
        <v>225</v>
      </c>
      <c r="D50" s="84" t="s">
        <v>226</v>
      </c>
      <c r="E50" s="91" t="s">
        <v>227</v>
      </c>
      <c r="F50" s="81"/>
      <c r="G50" s="91" t="s">
        <v>76</v>
      </c>
      <c r="H50" s="81" t="s">
        <v>72</v>
      </c>
      <c r="I50" s="81" t="s">
        <v>72</v>
      </c>
      <c r="J50" s="81" t="s">
        <v>75</v>
      </c>
      <c r="K50" s="92">
        <f t="shared" si="1"/>
        <v>2</v>
      </c>
      <c r="L50" s="1"/>
      <c r="M50" s="1"/>
      <c r="N50" s="1">
        <v>2</v>
      </c>
      <c r="O50" s="1"/>
      <c r="P50" s="1"/>
      <c r="Q50" s="1"/>
      <c r="R50" s="1"/>
      <c r="S50" s="1"/>
      <c r="T50" s="1"/>
      <c r="U50" s="1"/>
      <c r="V50" s="1"/>
      <c r="W50" s="89">
        <v>361.4</v>
      </c>
      <c r="X50" s="1"/>
      <c r="Y50" s="4">
        <f t="shared" si="0"/>
        <v>0</v>
      </c>
      <c r="Z50" s="1"/>
      <c r="AA50" s="1"/>
      <c r="AB50" s="1"/>
    </row>
    <row r="51" spans="1:28" ht="42.75">
      <c r="A51" s="1">
        <v>38</v>
      </c>
      <c r="B51" s="81" t="s">
        <v>228</v>
      </c>
      <c r="C51" s="82" t="s">
        <v>150</v>
      </c>
      <c r="D51" s="83" t="s">
        <v>155</v>
      </c>
      <c r="E51" s="91" t="s">
        <v>229</v>
      </c>
      <c r="F51" s="81"/>
      <c r="G51" s="91" t="s">
        <v>76</v>
      </c>
      <c r="H51" s="81" t="s">
        <v>72</v>
      </c>
      <c r="I51" s="81" t="s">
        <v>72</v>
      </c>
      <c r="J51" s="81" t="s">
        <v>75</v>
      </c>
      <c r="K51" s="92">
        <f t="shared" si="1"/>
        <v>21</v>
      </c>
      <c r="L51" s="1"/>
      <c r="M51" s="1"/>
      <c r="N51" s="1">
        <v>11</v>
      </c>
      <c r="O51" s="1"/>
      <c r="P51" s="1"/>
      <c r="Q51" s="1">
        <v>10</v>
      </c>
      <c r="R51" s="1"/>
      <c r="S51" s="1"/>
      <c r="T51" s="1"/>
      <c r="U51" s="1"/>
      <c r="V51" s="1"/>
      <c r="W51" s="89">
        <v>4038.0899999999997</v>
      </c>
      <c r="X51" s="1"/>
      <c r="Y51" s="4">
        <f t="shared" si="0"/>
        <v>0</v>
      </c>
      <c r="Z51" s="1"/>
      <c r="AA51" s="1"/>
      <c r="AB51" s="1"/>
    </row>
    <row r="52" spans="1:28" ht="33.75">
      <c r="A52" s="1">
        <v>39</v>
      </c>
      <c r="B52" s="81" t="s">
        <v>230</v>
      </c>
      <c r="C52" s="82" t="s">
        <v>148</v>
      </c>
      <c r="D52" s="83" t="s">
        <v>161</v>
      </c>
      <c r="E52" s="91" t="s">
        <v>231</v>
      </c>
      <c r="F52" s="85">
        <v>0</v>
      </c>
      <c r="G52" s="91" t="s">
        <v>76</v>
      </c>
      <c r="H52" s="81" t="s">
        <v>72</v>
      </c>
      <c r="I52" s="81" t="s">
        <v>72</v>
      </c>
      <c r="J52" s="81" t="s">
        <v>75</v>
      </c>
      <c r="K52" s="92">
        <f t="shared" si="1"/>
        <v>5</v>
      </c>
      <c r="L52" s="1"/>
      <c r="M52" s="1"/>
      <c r="N52" s="1">
        <v>5</v>
      </c>
      <c r="O52" s="1"/>
      <c r="P52" s="1"/>
      <c r="Q52" s="1"/>
      <c r="R52" s="1"/>
      <c r="S52" s="1"/>
      <c r="T52" s="1"/>
      <c r="U52" s="1"/>
      <c r="V52" s="1"/>
      <c r="W52" s="89">
        <v>3145.85</v>
      </c>
      <c r="X52" s="1"/>
      <c r="Y52" s="4">
        <f t="shared" si="0"/>
        <v>0</v>
      </c>
      <c r="Z52" s="1"/>
      <c r="AA52" s="1"/>
      <c r="AB52" s="1"/>
    </row>
    <row r="53" spans="1:28" ht="33.75">
      <c r="A53" s="1">
        <v>40</v>
      </c>
      <c r="B53" s="81" t="s">
        <v>232</v>
      </c>
      <c r="C53" s="82" t="s">
        <v>233</v>
      </c>
      <c r="D53" s="83" t="s">
        <v>161</v>
      </c>
      <c r="E53" s="91" t="s">
        <v>234</v>
      </c>
      <c r="F53" s="81"/>
      <c r="G53" s="91" t="s">
        <v>76</v>
      </c>
      <c r="H53" s="81" t="s">
        <v>72</v>
      </c>
      <c r="I53" s="81" t="s">
        <v>72</v>
      </c>
      <c r="J53" s="81" t="s">
        <v>75</v>
      </c>
      <c r="K53" s="92">
        <f t="shared" si="1"/>
        <v>103</v>
      </c>
      <c r="L53" s="1"/>
      <c r="M53" s="1"/>
      <c r="N53" s="1">
        <v>53</v>
      </c>
      <c r="O53" s="1"/>
      <c r="P53" s="1"/>
      <c r="Q53" s="1">
        <v>50</v>
      </c>
      <c r="R53" s="1"/>
      <c r="S53" s="1"/>
      <c r="T53" s="1"/>
      <c r="U53" s="1"/>
      <c r="V53" s="1"/>
      <c r="W53" s="89">
        <v>2452.4299999999998</v>
      </c>
      <c r="X53" s="1"/>
      <c r="Y53" s="4">
        <f t="shared" si="0"/>
        <v>0</v>
      </c>
      <c r="Z53" s="1"/>
      <c r="AA53" s="1"/>
      <c r="AB53" s="1"/>
    </row>
    <row r="54" spans="1:28" ht="33.75">
      <c r="A54" s="1">
        <v>41</v>
      </c>
      <c r="B54" s="81" t="s">
        <v>88</v>
      </c>
      <c r="C54" s="86" t="s">
        <v>151</v>
      </c>
      <c r="D54" s="83" t="s">
        <v>161</v>
      </c>
      <c r="E54" s="91" t="s">
        <v>121</v>
      </c>
      <c r="F54" s="81"/>
      <c r="G54" s="91" t="s">
        <v>76</v>
      </c>
      <c r="H54" s="81" t="s">
        <v>72</v>
      </c>
      <c r="I54" s="81" t="s">
        <v>72</v>
      </c>
      <c r="J54" s="81" t="s">
        <v>75</v>
      </c>
      <c r="K54" s="92">
        <f t="shared" si="1"/>
        <v>60</v>
      </c>
      <c r="L54" s="1"/>
      <c r="M54" s="1"/>
      <c r="N54" s="1">
        <v>30</v>
      </c>
      <c r="O54" s="1"/>
      <c r="P54" s="1"/>
      <c r="Q54" s="1">
        <v>30</v>
      </c>
      <c r="R54" s="1"/>
      <c r="S54" s="1"/>
      <c r="T54" s="1"/>
      <c r="U54" s="1"/>
      <c r="V54" s="1"/>
      <c r="W54" s="89">
        <v>1988.4</v>
      </c>
      <c r="X54" s="1"/>
      <c r="Y54" s="4">
        <f t="shared" si="0"/>
        <v>0</v>
      </c>
      <c r="Z54" s="1"/>
      <c r="AA54" s="1"/>
      <c r="AB54" s="1"/>
    </row>
    <row r="55" spans="1:28" ht="33.75">
      <c r="A55" s="1">
        <v>42</v>
      </c>
      <c r="B55" s="81" t="s">
        <v>235</v>
      </c>
      <c r="C55" s="82" t="s">
        <v>236</v>
      </c>
      <c r="D55" s="83" t="s">
        <v>161</v>
      </c>
      <c r="E55" s="91" t="s">
        <v>237</v>
      </c>
      <c r="F55" s="81"/>
      <c r="G55" s="91" t="s">
        <v>76</v>
      </c>
      <c r="H55" s="81" t="s">
        <v>72</v>
      </c>
      <c r="I55" s="81" t="s">
        <v>72</v>
      </c>
      <c r="J55" s="81" t="s">
        <v>75</v>
      </c>
      <c r="K55" s="92">
        <f t="shared" si="1"/>
        <v>256</v>
      </c>
      <c r="L55" s="1"/>
      <c r="M55" s="1"/>
      <c r="N55" s="1">
        <v>128</v>
      </c>
      <c r="O55" s="1"/>
      <c r="P55" s="1"/>
      <c r="Q55" s="1">
        <v>128</v>
      </c>
      <c r="R55" s="1"/>
      <c r="S55" s="1"/>
      <c r="T55" s="1"/>
      <c r="U55" s="1"/>
      <c r="V55" s="1"/>
      <c r="W55" s="89">
        <v>3089.92</v>
      </c>
      <c r="X55" s="1"/>
      <c r="Y55" s="4">
        <f t="shared" si="0"/>
        <v>0</v>
      </c>
      <c r="Z55" s="1"/>
      <c r="AA55" s="1"/>
      <c r="AB55" s="1"/>
    </row>
    <row r="56" spans="1:28" ht="33.75">
      <c r="A56" s="1">
        <v>43</v>
      </c>
      <c r="B56" s="81" t="s">
        <v>238</v>
      </c>
      <c r="C56" s="82" t="s">
        <v>236</v>
      </c>
      <c r="D56" s="83" t="s">
        <v>161</v>
      </c>
      <c r="E56" s="91" t="s">
        <v>239</v>
      </c>
      <c r="F56" s="81"/>
      <c r="G56" s="91" t="s">
        <v>76</v>
      </c>
      <c r="H56" s="81" t="s">
        <v>72</v>
      </c>
      <c r="I56" s="81" t="s">
        <v>72</v>
      </c>
      <c r="J56" s="81" t="s">
        <v>75</v>
      </c>
      <c r="K56" s="92">
        <f t="shared" si="1"/>
        <v>30</v>
      </c>
      <c r="L56" s="1"/>
      <c r="M56" s="1"/>
      <c r="N56" s="1">
        <v>15</v>
      </c>
      <c r="O56" s="1"/>
      <c r="P56" s="1"/>
      <c r="Q56" s="1">
        <v>15</v>
      </c>
      <c r="R56" s="1"/>
      <c r="S56" s="1"/>
      <c r="T56" s="1"/>
      <c r="U56" s="1"/>
      <c r="V56" s="1"/>
      <c r="W56" s="89">
        <v>122.10000000000001</v>
      </c>
      <c r="X56" s="1"/>
      <c r="Y56" s="4">
        <f t="shared" si="0"/>
        <v>0</v>
      </c>
      <c r="Z56" s="1"/>
      <c r="AA56" s="1"/>
      <c r="AB56" s="1"/>
    </row>
    <row r="57" spans="1:28" ht="33.75">
      <c r="A57" s="1">
        <v>44</v>
      </c>
      <c r="B57" s="81" t="s">
        <v>89</v>
      </c>
      <c r="C57" s="86" t="s">
        <v>151</v>
      </c>
      <c r="D57" s="83" t="s">
        <v>161</v>
      </c>
      <c r="E57" s="91" t="s">
        <v>122</v>
      </c>
      <c r="F57" s="81"/>
      <c r="G57" s="91" t="s">
        <v>76</v>
      </c>
      <c r="H57" s="81" t="s">
        <v>72</v>
      </c>
      <c r="I57" s="81" t="s">
        <v>72</v>
      </c>
      <c r="J57" s="81" t="s">
        <v>75</v>
      </c>
      <c r="K57" s="92">
        <f t="shared" si="1"/>
        <v>65</v>
      </c>
      <c r="L57" s="1"/>
      <c r="M57" s="1"/>
      <c r="N57" s="1">
        <v>35</v>
      </c>
      <c r="O57" s="1"/>
      <c r="P57" s="1"/>
      <c r="Q57" s="1">
        <v>30</v>
      </c>
      <c r="R57" s="1"/>
      <c r="S57" s="1"/>
      <c r="T57" s="1"/>
      <c r="U57" s="1"/>
      <c r="V57" s="1"/>
      <c r="W57" s="89">
        <v>1970.1499999999999</v>
      </c>
      <c r="X57" s="1"/>
      <c r="Y57" s="4">
        <f t="shared" si="0"/>
        <v>0</v>
      </c>
      <c r="Z57" s="1"/>
      <c r="AA57" s="1"/>
      <c r="AB57" s="1"/>
    </row>
    <row r="58" spans="1:28" ht="42.75">
      <c r="A58" s="1">
        <v>45</v>
      </c>
      <c r="B58" s="81" t="s">
        <v>240</v>
      </c>
      <c r="C58" s="86" t="s">
        <v>151</v>
      </c>
      <c r="D58" s="83" t="s">
        <v>161</v>
      </c>
      <c r="E58" s="91" t="s">
        <v>241</v>
      </c>
      <c r="F58" s="81"/>
      <c r="G58" s="91" t="s">
        <v>76</v>
      </c>
      <c r="H58" s="81" t="s">
        <v>72</v>
      </c>
      <c r="I58" s="81" t="s">
        <v>72</v>
      </c>
      <c r="J58" s="81" t="s">
        <v>75</v>
      </c>
      <c r="K58" s="92">
        <f t="shared" si="1"/>
        <v>19</v>
      </c>
      <c r="L58" s="1"/>
      <c r="M58" s="1"/>
      <c r="N58" s="1">
        <v>10</v>
      </c>
      <c r="O58" s="1"/>
      <c r="P58" s="1"/>
      <c r="Q58" s="1">
        <v>9</v>
      </c>
      <c r="R58" s="1"/>
      <c r="S58" s="1"/>
      <c r="T58" s="1"/>
      <c r="U58" s="1"/>
      <c r="V58" s="1"/>
      <c r="W58" s="89">
        <v>518.89</v>
      </c>
      <c r="X58" s="1"/>
      <c r="Y58" s="4">
        <f t="shared" si="0"/>
        <v>0</v>
      </c>
      <c r="Z58" s="1"/>
      <c r="AA58" s="1"/>
      <c r="AB58" s="1"/>
    </row>
    <row r="59" spans="1:28" ht="33.75">
      <c r="A59" s="1">
        <v>46</v>
      </c>
      <c r="B59" s="81" t="s">
        <v>242</v>
      </c>
      <c r="C59" s="82" t="s">
        <v>236</v>
      </c>
      <c r="D59" s="83" t="s">
        <v>155</v>
      </c>
      <c r="E59" s="91" t="s">
        <v>243</v>
      </c>
      <c r="F59" s="81"/>
      <c r="G59" s="91" t="s">
        <v>76</v>
      </c>
      <c r="H59" s="81" t="s">
        <v>72</v>
      </c>
      <c r="I59" s="81" t="s">
        <v>72</v>
      </c>
      <c r="J59" s="81" t="s">
        <v>75</v>
      </c>
      <c r="K59" s="92">
        <f t="shared" si="1"/>
        <v>40</v>
      </c>
      <c r="L59" s="1"/>
      <c r="M59" s="1"/>
      <c r="N59" s="1">
        <v>20</v>
      </c>
      <c r="O59" s="1"/>
      <c r="P59" s="1"/>
      <c r="Q59" s="1">
        <v>20</v>
      </c>
      <c r="R59" s="1"/>
      <c r="S59" s="1"/>
      <c r="T59" s="1"/>
      <c r="U59" s="1"/>
      <c r="V59" s="1"/>
      <c r="W59" s="89">
        <v>852.8</v>
      </c>
      <c r="X59" s="1"/>
      <c r="Y59" s="4">
        <f t="shared" si="0"/>
        <v>0</v>
      </c>
      <c r="Z59" s="1"/>
      <c r="AA59" s="1"/>
      <c r="AB59" s="1"/>
    </row>
    <row r="60" spans="1:28" ht="33.75">
      <c r="A60" s="1">
        <v>47</v>
      </c>
      <c r="B60" s="81" t="s">
        <v>244</v>
      </c>
      <c r="C60" s="86" t="s">
        <v>245</v>
      </c>
      <c r="D60" s="83" t="s">
        <v>161</v>
      </c>
      <c r="E60" s="91" t="s">
        <v>246</v>
      </c>
      <c r="F60" s="81"/>
      <c r="G60" s="91" t="s">
        <v>113</v>
      </c>
      <c r="H60" s="81" t="s">
        <v>72</v>
      </c>
      <c r="I60" s="81" t="s">
        <v>72</v>
      </c>
      <c r="J60" s="81" t="s">
        <v>75</v>
      </c>
      <c r="K60" s="92">
        <f t="shared" si="1"/>
        <v>48</v>
      </c>
      <c r="L60" s="1"/>
      <c r="M60" s="1"/>
      <c r="N60" s="1">
        <v>24</v>
      </c>
      <c r="O60" s="1"/>
      <c r="P60" s="1"/>
      <c r="Q60" s="1">
        <v>24</v>
      </c>
      <c r="R60" s="1"/>
      <c r="S60" s="1"/>
      <c r="T60" s="1"/>
      <c r="U60" s="1"/>
      <c r="V60" s="1"/>
      <c r="W60" s="89">
        <v>1309.44</v>
      </c>
      <c r="X60" s="1"/>
      <c r="Y60" s="4">
        <f t="shared" si="0"/>
        <v>0</v>
      </c>
      <c r="Z60" s="1"/>
      <c r="AA60" s="1"/>
      <c r="AB60" s="1"/>
    </row>
    <row r="61" spans="1:28" ht="33.75">
      <c r="A61" s="1">
        <v>48</v>
      </c>
      <c r="B61" s="81" t="s">
        <v>90</v>
      </c>
      <c r="C61" s="86" t="s">
        <v>245</v>
      </c>
      <c r="D61" s="83" t="s">
        <v>161</v>
      </c>
      <c r="E61" s="91" t="s">
        <v>123</v>
      </c>
      <c r="F61" s="81"/>
      <c r="G61" s="91" t="s">
        <v>76</v>
      </c>
      <c r="H61" s="81" t="s">
        <v>72</v>
      </c>
      <c r="I61" s="81" t="s">
        <v>72</v>
      </c>
      <c r="J61" s="81" t="s">
        <v>75</v>
      </c>
      <c r="K61" s="92">
        <f t="shared" si="1"/>
        <v>143</v>
      </c>
      <c r="L61" s="1"/>
      <c r="M61" s="1"/>
      <c r="N61" s="1">
        <v>73</v>
      </c>
      <c r="O61" s="1"/>
      <c r="P61" s="1"/>
      <c r="Q61" s="1">
        <v>70</v>
      </c>
      <c r="R61" s="1"/>
      <c r="S61" s="1"/>
      <c r="T61" s="1"/>
      <c r="U61" s="1"/>
      <c r="V61" s="1"/>
      <c r="W61" s="89">
        <v>275.99</v>
      </c>
      <c r="X61" s="1"/>
      <c r="Y61" s="4">
        <f t="shared" si="0"/>
        <v>0</v>
      </c>
      <c r="Z61" s="1"/>
      <c r="AA61" s="1"/>
      <c r="AB61" s="1"/>
    </row>
    <row r="62" spans="1:28" ht="33.75">
      <c r="A62" s="1">
        <v>49</v>
      </c>
      <c r="B62" s="81" t="s">
        <v>247</v>
      </c>
      <c r="C62" s="82" t="s">
        <v>233</v>
      </c>
      <c r="D62" s="83" t="s">
        <v>161</v>
      </c>
      <c r="E62" s="91" t="s">
        <v>248</v>
      </c>
      <c r="F62" s="81"/>
      <c r="G62" s="91" t="s">
        <v>76</v>
      </c>
      <c r="H62" s="81" t="s">
        <v>72</v>
      </c>
      <c r="I62" s="81" t="s">
        <v>72</v>
      </c>
      <c r="J62" s="81" t="s">
        <v>75</v>
      </c>
      <c r="K62" s="92">
        <f t="shared" si="1"/>
        <v>27</v>
      </c>
      <c r="L62" s="1"/>
      <c r="M62" s="1"/>
      <c r="N62" s="1">
        <v>14</v>
      </c>
      <c r="O62" s="1"/>
      <c r="P62" s="1"/>
      <c r="Q62" s="1">
        <v>13</v>
      </c>
      <c r="R62" s="1"/>
      <c r="S62" s="1"/>
      <c r="T62" s="1"/>
      <c r="U62" s="1"/>
      <c r="V62" s="1"/>
      <c r="W62" s="89">
        <v>360.98999999999995</v>
      </c>
      <c r="X62" s="1"/>
      <c r="Y62" s="4">
        <f t="shared" si="0"/>
        <v>0</v>
      </c>
      <c r="Z62" s="1"/>
      <c r="AA62" s="1"/>
      <c r="AB62" s="1"/>
    </row>
    <row r="63" spans="1:28" ht="33.75">
      <c r="A63" s="1">
        <v>50</v>
      </c>
      <c r="B63" s="81" t="s">
        <v>249</v>
      </c>
      <c r="C63" s="86" t="s">
        <v>152</v>
      </c>
      <c r="D63" s="83" t="s">
        <v>161</v>
      </c>
      <c r="E63" s="91" t="s">
        <v>250</v>
      </c>
      <c r="F63" s="81"/>
      <c r="G63" s="91" t="s">
        <v>113</v>
      </c>
      <c r="H63" s="81" t="s">
        <v>72</v>
      </c>
      <c r="I63" s="81" t="s">
        <v>72</v>
      </c>
      <c r="J63" s="81" t="s">
        <v>75</v>
      </c>
      <c r="K63" s="92">
        <f t="shared" si="1"/>
        <v>1</v>
      </c>
      <c r="L63" s="1"/>
      <c r="M63" s="1"/>
      <c r="N63" s="1"/>
      <c r="O63" s="1"/>
      <c r="P63" s="1"/>
      <c r="Q63" s="1">
        <v>1</v>
      </c>
      <c r="R63" s="1"/>
      <c r="S63" s="1"/>
      <c r="T63" s="1"/>
      <c r="U63" s="1"/>
      <c r="V63" s="1"/>
      <c r="W63" s="89">
        <v>393.01</v>
      </c>
      <c r="X63" s="1"/>
      <c r="Y63" s="4">
        <f t="shared" si="0"/>
        <v>0</v>
      </c>
      <c r="Z63" s="1"/>
      <c r="AA63" s="1"/>
      <c r="AB63" s="1"/>
    </row>
    <row r="64" spans="1:28" ht="33.75">
      <c r="A64" s="1">
        <v>51</v>
      </c>
      <c r="B64" s="81" t="s">
        <v>251</v>
      </c>
      <c r="C64" s="86" t="s">
        <v>151</v>
      </c>
      <c r="D64" s="83" t="s">
        <v>161</v>
      </c>
      <c r="E64" s="91" t="s">
        <v>252</v>
      </c>
      <c r="F64" s="81"/>
      <c r="G64" s="91" t="s">
        <v>76</v>
      </c>
      <c r="H64" s="81" t="s">
        <v>72</v>
      </c>
      <c r="I64" s="81" t="s">
        <v>72</v>
      </c>
      <c r="J64" s="81" t="s">
        <v>75</v>
      </c>
      <c r="K64" s="92">
        <f t="shared" si="1"/>
        <v>12</v>
      </c>
      <c r="L64" s="1"/>
      <c r="M64" s="1"/>
      <c r="N64" s="1">
        <v>6</v>
      </c>
      <c r="O64" s="1"/>
      <c r="P64" s="1"/>
      <c r="Q64" s="1">
        <v>6</v>
      </c>
      <c r="R64" s="1"/>
      <c r="S64" s="1"/>
      <c r="T64" s="1"/>
      <c r="U64" s="1"/>
      <c r="V64" s="1"/>
      <c r="W64" s="89">
        <v>425.52</v>
      </c>
      <c r="X64" s="1"/>
      <c r="Y64" s="4">
        <f t="shared" si="0"/>
        <v>0</v>
      </c>
      <c r="Z64" s="1"/>
      <c r="AA64" s="1"/>
      <c r="AB64" s="1"/>
    </row>
    <row r="65" spans="1:28" ht="33.75">
      <c r="A65" s="1">
        <v>52</v>
      </c>
      <c r="B65" s="81" t="s">
        <v>253</v>
      </c>
      <c r="C65" s="86" t="s">
        <v>151</v>
      </c>
      <c r="D65" s="83" t="s">
        <v>161</v>
      </c>
      <c r="E65" s="91" t="s">
        <v>254</v>
      </c>
      <c r="F65" s="81"/>
      <c r="G65" s="91" t="s">
        <v>76</v>
      </c>
      <c r="H65" s="81" t="s">
        <v>72</v>
      </c>
      <c r="I65" s="81" t="s">
        <v>72</v>
      </c>
      <c r="J65" s="81" t="s">
        <v>75</v>
      </c>
      <c r="K65" s="92">
        <f t="shared" si="1"/>
        <v>5</v>
      </c>
      <c r="L65" s="1"/>
      <c r="M65" s="1"/>
      <c r="N65" s="1">
        <v>5</v>
      </c>
      <c r="O65" s="1"/>
      <c r="P65" s="1"/>
      <c r="Q65" s="1"/>
      <c r="R65" s="1"/>
      <c r="S65" s="1"/>
      <c r="T65" s="1"/>
      <c r="U65" s="1"/>
      <c r="V65" s="1"/>
      <c r="W65" s="89">
        <v>353.6</v>
      </c>
      <c r="X65" s="1"/>
      <c r="Y65" s="4">
        <f t="shared" si="0"/>
        <v>0</v>
      </c>
      <c r="Z65" s="1"/>
      <c r="AA65" s="1"/>
      <c r="AB65" s="1"/>
    </row>
    <row r="66" spans="1:28" ht="33.75">
      <c r="A66" s="1">
        <v>53</v>
      </c>
      <c r="B66" s="81" t="s">
        <v>255</v>
      </c>
      <c r="C66" s="82" t="s">
        <v>208</v>
      </c>
      <c r="D66" s="83" t="s">
        <v>161</v>
      </c>
      <c r="E66" s="91" t="s">
        <v>256</v>
      </c>
      <c r="F66" s="81"/>
      <c r="G66" s="91" t="s">
        <v>113</v>
      </c>
      <c r="H66" s="81" t="s">
        <v>72</v>
      </c>
      <c r="I66" s="81" t="s">
        <v>72</v>
      </c>
      <c r="J66" s="81" t="s">
        <v>75</v>
      </c>
      <c r="K66" s="92">
        <f t="shared" si="1"/>
        <v>13</v>
      </c>
      <c r="L66" s="1"/>
      <c r="M66" s="1"/>
      <c r="N66" s="1">
        <v>6</v>
      </c>
      <c r="O66" s="1"/>
      <c r="P66" s="1"/>
      <c r="Q66" s="1">
        <v>7</v>
      </c>
      <c r="R66" s="1"/>
      <c r="S66" s="1"/>
      <c r="T66" s="1"/>
      <c r="U66" s="1"/>
      <c r="V66" s="1"/>
      <c r="W66" s="89">
        <v>430.55999999999995</v>
      </c>
      <c r="X66" s="1"/>
      <c r="Y66" s="4">
        <f t="shared" si="0"/>
        <v>0</v>
      </c>
      <c r="Z66" s="1"/>
      <c r="AA66" s="1"/>
      <c r="AB66" s="1"/>
    </row>
    <row r="67" spans="1:28" ht="33.75">
      <c r="A67" s="1">
        <v>54</v>
      </c>
      <c r="B67" s="81" t="s">
        <v>257</v>
      </c>
      <c r="C67" s="82" t="s">
        <v>208</v>
      </c>
      <c r="D67" s="83" t="s">
        <v>155</v>
      </c>
      <c r="E67" s="91" t="s">
        <v>258</v>
      </c>
      <c r="F67" s="81"/>
      <c r="G67" s="91" t="s">
        <v>113</v>
      </c>
      <c r="H67" s="81" t="s">
        <v>72</v>
      </c>
      <c r="I67" s="81" t="s">
        <v>72</v>
      </c>
      <c r="J67" s="81" t="s">
        <v>75</v>
      </c>
      <c r="K67" s="92">
        <f t="shared" si="1"/>
        <v>59</v>
      </c>
      <c r="L67" s="1"/>
      <c r="M67" s="1"/>
      <c r="N67" s="1">
        <v>30</v>
      </c>
      <c r="O67" s="1"/>
      <c r="P67" s="1"/>
      <c r="Q67" s="1">
        <v>29</v>
      </c>
      <c r="R67" s="1"/>
      <c r="S67" s="1"/>
      <c r="T67" s="1"/>
      <c r="U67" s="1"/>
      <c r="V67" s="1"/>
      <c r="W67" s="89">
        <v>3516.99</v>
      </c>
      <c r="X67" s="1"/>
      <c r="Y67" s="4">
        <f t="shared" si="0"/>
        <v>0</v>
      </c>
      <c r="Z67" s="1"/>
      <c r="AA67" s="1"/>
      <c r="AB67" s="1"/>
    </row>
    <row r="68" spans="1:28" ht="33.75">
      <c r="A68" s="1">
        <v>55</v>
      </c>
      <c r="B68" s="81" t="s">
        <v>259</v>
      </c>
      <c r="C68" s="86" t="s">
        <v>151</v>
      </c>
      <c r="D68" s="83" t="s">
        <v>161</v>
      </c>
      <c r="E68" s="91" t="s">
        <v>260</v>
      </c>
      <c r="F68" s="81"/>
      <c r="G68" s="91" t="s">
        <v>113</v>
      </c>
      <c r="H68" s="81" t="s">
        <v>72</v>
      </c>
      <c r="I68" s="81" t="s">
        <v>72</v>
      </c>
      <c r="J68" s="81" t="s">
        <v>75</v>
      </c>
      <c r="K68" s="92">
        <f t="shared" si="1"/>
        <v>70</v>
      </c>
      <c r="L68" s="1"/>
      <c r="M68" s="1"/>
      <c r="N68" s="1">
        <v>35</v>
      </c>
      <c r="O68" s="1"/>
      <c r="P68" s="1"/>
      <c r="Q68" s="1">
        <v>35</v>
      </c>
      <c r="R68" s="1"/>
      <c r="S68" s="1"/>
      <c r="T68" s="1"/>
      <c r="U68" s="1"/>
      <c r="V68" s="1"/>
      <c r="W68" s="89">
        <v>5367.6</v>
      </c>
      <c r="X68" s="1"/>
      <c r="Y68" s="4">
        <f t="shared" si="0"/>
        <v>0</v>
      </c>
      <c r="Z68" s="1"/>
      <c r="AA68" s="1"/>
      <c r="AB68" s="1"/>
    </row>
    <row r="69" spans="1:28" ht="33.75">
      <c r="A69" s="1">
        <v>56</v>
      </c>
      <c r="B69" s="81" t="s">
        <v>261</v>
      </c>
      <c r="C69" s="86" t="s">
        <v>151</v>
      </c>
      <c r="D69" s="83" t="s">
        <v>161</v>
      </c>
      <c r="E69" s="91" t="s">
        <v>262</v>
      </c>
      <c r="F69" s="81"/>
      <c r="G69" s="91" t="s">
        <v>113</v>
      </c>
      <c r="H69" s="81" t="s">
        <v>72</v>
      </c>
      <c r="I69" s="81" t="s">
        <v>72</v>
      </c>
      <c r="J69" s="81" t="s">
        <v>75</v>
      </c>
      <c r="K69" s="92">
        <f t="shared" si="1"/>
        <v>11</v>
      </c>
      <c r="L69" s="1"/>
      <c r="M69" s="1"/>
      <c r="N69" s="1">
        <v>5</v>
      </c>
      <c r="O69" s="1"/>
      <c r="P69" s="1"/>
      <c r="Q69" s="1">
        <v>6</v>
      </c>
      <c r="R69" s="1"/>
      <c r="S69" s="1"/>
      <c r="T69" s="1"/>
      <c r="U69" s="1"/>
      <c r="V69" s="1"/>
      <c r="W69" s="89">
        <v>944.68</v>
      </c>
      <c r="X69" s="1"/>
      <c r="Y69" s="4">
        <f t="shared" si="0"/>
        <v>0</v>
      </c>
      <c r="Z69" s="1"/>
      <c r="AA69" s="1"/>
      <c r="AB69" s="1"/>
    </row>
    <row r="70" spans="1:28" ht="33.75">
      <c r="A70" s="1">
        <v>57</v>
      </c>
      <c r="B70" s="81" t="s">
        <v>263</v>
      </c>
      <c r="C70" s="82" t="s">
        <v>236</v>
      </c>
      <c r="D70" s="83" t="s">
        <v>161</v>
      </c>
      <c r="E70" s="91" t="s">
        <v>264</v>
      </c>
      <c r="F70" s="81"/>
      <c r="G70" s="91" t="s">
        <v>76</v>
      </c>
      <c r="H70" s="81" t="s">
        <v>72</v>
      </c>
      <c r="I70" s="81" t="s">
        <v>72</v>
      </c>
      <c r="J70" s="81" t="s">
        <v>75</v>
      </c>
      <c r="K70" s="92">
        <f t="shared" si="1"/>
        <v>137</v>
      </c>
      <c r="L70" s="1"/>
      <c r="M70" s="1"/>
      <c r="N70" s="1">
        <v>69</v>
      </c>
      <c r="O70" s="1"/>
      <c r="P70" s="1"/>
      <c r="Q70" s="1">
        <v>68</v>
      </c>
      <c r="R70" s="1"/>
      <c r="S70" s="1"/>
      <c r="T70" s="1"/>
      <c r="U70" s="1"/>
      <c r="V70" s="1"/>
      <c r="W70" s="89">
        <v>1035.72</v>
      </c>
      <c r="X70" s="1"/>
      <c r="Y70" s="4">
        <f t="shared" si="0"/>
        <v>0</v>
      </c>
      <c r="Z70" s="1"/>
      <c r="AA70" s="1"/>
      <c r="AB70" s="1"/>
    </row>
    <row r="71" spans="1:28" ht="33.75">
      <c r="A71" s="1">
        <v>58</v>
      </c>
      <c r="B71" s="81" t="s">
        <v>265</v>
      </c>
      <c r="C71" s="82" t="s">
        <v>236</v>
      </c>
      <c r="D71" s="83" t="s">
        <v>161</v>
      </c>
      <c r="E71" s="91" t="s">
        <v>266</v>
      </c>
      <c r="F71" s="81"/>
      <c r="G71" s="91" t="s">
        <v>76</v>
      </c>
      <c r="H71" s="81" t="s">
        <v>72</v>
      </c>
      <c r="I71" s="81" t="s">
        <v>72</v>
      </c>
      <c r="J71" s="81" t="s">
        <v>75</v>
      </c>
      <c r="K71" s="92">
        <f t="shared" si="1"/>
        <v>45</v>
      </c>
      <c r="L71" s="1"/>
      <c r="M71" s="1"/>
      <c r="N71" s="1">
        <v>25</v>
      </c>
      <c r="O71" s="1"/>
      <c r="P71" s="1"/>
      <c r="Q71" s="1">
        <v>20</v>
      </c>
      <c r="R71" s="1"/>
      <c r="S71" s="1"/>
      <c r="T71" s="1"/>
      <c r="U71" s="1"/>
      <c r="V71" s="1"/>
      <c r="W71" s="89">
        <v>662.4</v>
      </c>
      <c r="X71" s="1"/>
      <c r="Y71" s="4">
        <f t="shared" si="0"/>
        <v>0</v>
      </c>
      <c r="Z71" s="1"/>
      <c r="AA71" s="1"/>
      <c r="AB71" s="1"/>
    </row>
    <row r="72" spans="1:28" ht="33.75">
      <c r="A72" s="1">
        <v>59</v>
      </c>
      <c r="B72" s="81" t="s">
        <v>267</v>
      </c>
      <c r="C72" s="82" t="s">
        <v>236</v>
      </c>
      <c r="D72" s="83" t="s">
        <v>161</v>
      </c>
      <c r="E72" s="91" t="s">
        <v>268</v>
      </c>
      <c r="F72" s="81"/>
      <c r="G72" s="91" t="s">
        <v>76</v>
      </c>
      <c r="H72" s="81" t="s">
        <v>72</v>
      </c>
      <c r="I72" s="81" t="s">
        <v>72</v>
      </c>
      <c r="J72" s="81" t="s">
        <v>75</v>
      </c>
      <c r="K72" s="92">
        <f t="shared" si="1"/>
        <v>53</v>
      </c>
      <c r="L72" s="1"/>
      <c r="M72" s="1"/>
      <c r="N72" s="1">
        <v>28</v>
      </c>
      <c r="O72" s="1"/>
      <c r="P72" s="1"/>
      <c r="Q72" s="1">
        <v>25</v>
      </c>
      <c r="R72" s="1"/>
      <c r="S72" s="1"/>
      <c r="T72" s="1"/>
      <c r="U72" s="1"/>
      <c r="V72" s="1"/>
      <c r="W72" s="89">
        <v>993.75</v>
      </c>
      <c r="X72" s="1"/>
      <c r="Y72" s="4">
        <f t="shared" si="0"/>
        <v>0</v>
      </c>
      <c r="Z72" s="1"/>
      <c r="AA72" s="1"/>
      <c r="AB72" s="1"/>
    </row>
    <row r="73" spans="1:28" ht="33.75">
      <c r="A73" s="1">
        <v>60</v>
      </c>
      <c r="B73" s="81" t="s">
        <v>269</v>
      </c>
      <c r="C73" s="82" t="s">
        <v>236</v>
      </c>
      <c r="D73" s="83" t="s">
        <v>161</v>
      </c>
      <c r="E73" s="91" t="s">
        <v>270</v>
      </c>
      <c r="F73" s="81"/>
      <c r="G73" s="91" t="s">
        <v>76</v>
      </c>
      <c r="H73" s="81" t="s">
        <v>72</v>
      </c>
      <c r="I73" s="81" t="s">
        <v>72</v>
      </c>
      <c r="J73" s="81" t="s">
        <v>75</v>
      </c>
      <c r="K73" s="92">
        <f t="shared" si="1"/>
        <v>3</v>
      </c>
      <c r="L73" s="1"/>
      <c r="M73" s="1"/>
      <c r="N73" s="1">
        <v>3</v>
      </c>
      <c r="O73" s="1"/>
      <c r="P73" s="1"/>
      <c r="Q73" s="1"/>
      <c r="R73" s="1"/>
      <c r="S73" s="1"/>
      <c r="T73" s="1"/>
      <c r="U73" s="1"/>
      <c r="V73" s="1"/>
      <c r="W73" s="89">
        <v>127.85999999999999</v>
      </c>
      <c r="X73" s="1"/>
      <c r="Y73" s="4">
        <f t="shared" si="0"/>
        <v>0</v>
      </c>
      <c r="Z73" s="1"/>
      <c r="AA73" s="1"/>
      <c r="AB73" s="1"/>
    </row>
    <row r="74" spans="1:28" ht="33.75">
      <c r="A74" s="1">
        <v>61</v>
      </c>
      <c r="B74" s="81" t="s">
        <v>91</v>
      </c>
      <c r="C74" s="82" t="s">
        <v>236</v>
      </c>
      <c r="D74" s="83" t="s">
        <v>161</v>
      </c>
      <c r="E74" s="91" t="s">
        <v>124</v>
      </c>
      <c r="F74" s="81"/>
      <c r="G74" s="91" t="s">
        <v>76</v>
      </c>
      <c r="H74" s="81" t="s">
        <v>72</v>
      </c>
      <c r="I74" s="81" t="s">
        <v>72</v>
      </c>
      <c r="J74" s="81" t="s">
        <v>75</v>
      </c>
      <c r="K74" s="92">
        <f t="shared" si="1"/>
        <v>724</v>
      </c>
      <c r="L74" s="1"/>
      <c r="M74" s="1"/>
      <c r="N74" s="1">
        <v>362</v>
      </c>
      <c r="O74" s="1"/>
      <c r="P74" s="1"/>
      <c r="Q74" s="1">
        <v>362</v>
      </c>
      <c r="R74" s="1"/>
      <c r="S74" s="1"/>
      <c r="T74" s="1"/>
      <c r="U74" s="1"/>
      <c r="V74" s="1"/>
      <c r="W74" s="89">
        <v>5118.68</v>
      </c>
      <c r="X74" s="1"/>
      <c r="Y74" s="4">
        <f t="shared" si="0"/>
        <v>0</v>
      </c>
      <c r="Z74" s="1"/>
      <c r="AA74" s="1"/>
      <c r="AB74" s="1"/>
    </row>
    <row r="75" spans="1:28" ht="33.75">
      <c r="A75" s="1">
        <v>62</v>
      </c>
      <c r="B75" s="81" t="s">
        <v>271</v>
      </c>
      <c r="C75" s="86" t="s">
        <v>151</v>
      </c>
      <c r="D75" s="83" t="s">
        <v>161</v>
      </c>
      <c r="E75" s="91" t="s">
        <v>272</v>
      </c>
      <c r="F75" s="81"/>
      <c r="G75" s="91" t="s">
        <v>76</v>
      </c>
      <c r="H75" s="81" t="s">
        <v>72</v>
      </c>
      <c r="I75" s="81" t="s">
        <v>72</v>
      </c>
      <c r="J75" s="81" t="s">
        <v>75</v>
      </c>
      <c r="K75" s="92">
        <f t="shared" si="1"/>
        <v>51</v>
      </c>
      <c r="L75" s="1"/>
      <c r="M75" s="1"/>
      <c r="N75" s="1">
        <v>26</v>
      </c>
      <c r="O75" s="1"/>
      <c r="P75" s="1"/>
      <c r="Q75" s="1">
        <v>25</v>
      </c>
      <c r="R75" s="1"/>
      <c r="S75" s="1"/>
      <c r="T75" s="1"/>
      <c r="U75" s="1"/>
      <c r="V75" s="1"/>
      <c r="W75" s="89">
        <v>516.12</v>
      </c>
      <c r="X75" s="1"/>
      <c r="Y75" s="4">
        <f t="shared" si="0"/>
        <v>0</v>
      </c>
      <c r="Z75" s="1"/>
      <c r="AA75" s="1"/>
      <c r="AB75" s="1"/>
    </row>
    <row r="76" spans="1:28" ht="33.75">
      <c r="A76" s="1">
        <v>63</v>
      </c>
      <c r="B76" s="81" t="s">
        <v>273</v>
      </c>
      <c r="C76" s="86" t="s">
        <v>151</v>
      </c>
      <c r="D76" s="83" t="s">
        <v>161</v>
      </c>
      <c r="E76" s="91" t="s">
        <v>274</v>
      </c>
      <c r="F76" s="81"/>
      <c r="G76" s="91" t="s">
        <v>76</v>
      </c>
      <c r="H76" s="81" t="s">
        <v>72</v>
      </c>
      <c r="I76" s="81" t="s">
        <v>72</v>
      </c>
      <c r="J76" s="81" t="s">
        <v>75</v>
      </c>
      <c r="K76" s="92">
        <f t="shared" si="1"/>
        <v>11</v>
      </c>
      <c r="L76" s="1"/>
      <c r="M76" s="1"/>
      <c r="N76" s="1">
        <v>6</v>
      </c>
      <c r="O76" s="1"/>
      <c r="P76" s="1"/>
      <c r="Q76" s="1">
        <v>5</v>
      </c>
      <c r="R76" s="1"/>
      <c r="S76" s="1"/>
      <c r="T76" s="1"/>
      <c r="U76" s="1"/>
      <c r="V76" s="1"/>
      <c r="W76" s="89">
        <v>27.61</v>
      </c>
      <c r="X76" s="1"/>
      <c r="Y76" s="4">
        <f t="shared" si="0"/>
        <v>0</v>
      </c>
      <c r="Z76" s="1"/>
      <c r="AA76" s="1"/>
      <c r="AB76" s="1"/>
    </row>
    <row r="77" spans="1:28" ht="33.75">
      <c r="A77" s="1">
        <v>64</v>
      </c>
      <c r="B77" s="81" t="s">
        <v>275</v>
      </c>
      <c r="C77" s="82" t="s">
        <v>236</v>
      </c>
      <c r="D77" s="83" t="s">
        <v>155</v>
      </c>
      <c r="E77" s="91" t="s">
        <v>276</v>
      </c>
      <c r="F77" s="81"/>
      <c r="G77" s="91" t="s">
        <v>76</v>
      </c>
      <c r="H77" s="81" t="s">
        <v>72</v>
      </c>
      <c r="I77" s="81" t="s">
        <v>72</v>
      </c>
      <c r="J77" s="81" t="s">
        <v>75</v>
      </c>
      <c r="K77" s="92">
        <f t="shared" si="1"/>
        <v>370</v>
      </c>
      <c r="L77" s="1"/>
      <c r="M77" s="1"/>
      <c r="N77" s="1">
        <v>185</v>
      </c>
      <c r="O77" s="1"/>
      <c r="P77" s="1"/>
      <c r="Q77" s="1">
        <v>185</v>
      </c>
      <c r="R77" s="1"/>
      <c r="S77" s="1"/>
      <c r="T77" s="1"/>
      <c r="U77" s="1"/>
      <c r="V77" s="1"/>
      <c r="W77" s="89">
        <v>2915.6</v>
      </c>
      <c r="X77" s="1"/>
      <c r="Y77" s="4">
        <f t="shared" si="0"/>
        <v>0</v>
      </c>
      <c r="Z77" s="1"/>
      <c r="AA77" s="1"/>
      <c r="AB77" s="1"/>
    </row>
    <row r="78" spans="1:28" ht="33.75">
      <c r="A78" s="1">
        <v>65</v>
      </c>
      <c r="B78" s="81" t="s">
        <v>277</v>
      </c>
      <c r="C78" s="86" t="s">
        <v>151</v>
      </c>
      <c r="D78" s="83" t="s">
        <v>161</v>
      </c>
      <c r="E78" s="91" t="s">
        <v>278</v>
      </c>
      <c r="F78" s="81"/>
      <c r="G78" s="91" t="s">
        <v>76</v>
      </c>
      <c r="H78" s="81" t="s">
        <v>72</v>
      </c>
      <c r="I78" s="81" t="s">
        <v>72</v>
      </c>
      <c r="J78" s="81" t="s">
        <v>75</v>
      </c>
      <c r="K78" s="92">
        <f t="shared" si="1"/>
        <v>48</v>
      </c>
      <c r="L78" s="1"/>
      <c r="M78" s="1"/>
      <c r="N78" s="1">
        <v>24</v>
      </c>
      <c r="O78" s="1"/>
      <c r="P78" s="1"/>
      <c r="Q78" s="1">
        <v>24</v>
      </c>
      <c r="R78" s="1"/>
      <c r="S78" s="1"/>
      <c r="T78" s="1"/>
      <c r="U78" s="1"/>
      <c r="V78" s="1"/>
      <c r="W78" s="89">
        <v>485.76</v>
      </c>
      <c r="X78" s="1"/>
      <c r="Y78" s="4">
        <f t="shared" ref="Y78:Y141" si="2">X78*K78</f>
        <v>0</v>
      </c>
      <c r="Z78" s="1"/>
      <c r="AA78" s="1"/>
      <c r="AB78" s="1"/>
    </row>
    <row r="79" spans="1:28" ht="33.75">
      <c r="A79" s="1">
        <v>66</v>
      </c>
      <c r="B79" s="81" t="s">
        <v>279</v>
      </c>
      <c r="C79" s="86" t="s">
        <v>151</v>
      </c>
      <c r="D79" s="83" t="s">
        <v>161</v>
      </c>
      <c r="E79" s="91" t="s">
        <v>280</v>
      </c>
      <c r="F79" s="81"/>
      <c r="G79" s="91" t="s">
        <v>113</v>
      </c>
      <c r="H79" s="81" t="s">
        <v>72</v>
      </c>
      <c r="I79" s="81" t="s">
        <v>72</v>
      </c>
      <c r="J79" s="81" t="s">
        <v>75</v>
      </c>
      <c r="K79" s="92">
        <f t="shared" ref="K79:K142" si="3">SUM(L79:Q79)</f>
        <v>10</v>
      </c>
      <c r="L79" s="1"/>
      <c r="M79" s="1"/>
      <c r="N79" s="1">
        <v>10</v>
      </c>
      <c r="O79" s="1"/>
      <c r="P79" s="1"/>
      <c r="Q79" s="1"/>
      <c r="R79" s="1"/>
      <c r="S79" s="1"/>
      <c r="T79" s="1"/>
      <c r="U79" s="1"/>
      <c r="V79" s="1"/>
      <c r="W79" s="89">
        <v>1000</v>
      </c>
      <c r="X79" s="1"/>
      <c r="Y79" s="4">
        <f t="shared" si="2"/>
        <v>0</v>
      </c>
      <c r="Z79" s="1"/>
      <c r="AA79" s="1"/>
      <c r="AB79" s="1"/>
    </row>
    <row r="80" spans="1:28" ht="33.75">
      <c r="A80" s="1">
        <v>67</v>
      </c>
      <c r="B80" s="81" t="s">
        <v>281</v>
      </c>
      <c r="C80" s="86" t="s">
        <v>151</v>
      </c>
      <c r="D80" s="83" t="s">
        <v>161</v>
      </c>
      <c r="E80" s="91" t="s">
        <v>282</v>
      </c>
      <c r="F80" s="81"/>
      <c r="G80" s="91" t="s">
        <v>76</v>
      </c>
      <c r="H80" s="81" t="s">
        <v>72</v>
      </c>
      <c r="I80" s="81" t="s">
        <v>72</v>
      </c>
      <c r="J80" s="81" t="s">
        <v>75</v>
      </c>
      <c r="K80" s="92">
        <f t="shared" si="3"/>
        <v>26</v>
      </c>
      <c r="L80" s="1"/>
      <c r="M80" s="1"/>
      <c r="N80" s="1">
        <v>13</v>
      </c>
      <c r="O80" s="1"/>
      <c r="P80" s="1"/>
      <c r="Q80" s="1">
        <v>13</v>
      </c>
      <c r="R80" s="1"/>
      <c r="S80" s="1"/>
      <c r="T80" s="1"/>
      <c r="U80" s="1"/>
      <c r="V80" s="1"/>
      <c r="W80" s="89">
        <v>656.76</v>
      </c>
      <c r="X80" s="1"/>
      <c r="Y80" s="4">
        <f t="shared" si="2"/>
        <v>0</v>
      </c>
      <c r="Z80" s="1"/>
      <c r="AA80" s="1"/>
      <c r="AB80" s="1"/>
    </row>
    <row r="81" spans="1:28" ht="33.75">
      <c r="A81" s="1">
        <v>68</v>
      </c>
      <c r="B81" s="81" t="s">
        <v>283</v>
      </c>
      <c r="C81" s="86" t="s">
        <v>151</v>
      </c>
      <c r="D81" s="83" t="s">
        <v>161</v>
      </c>
      <c r="E81" s="91" t="s">
        <v>284</v>
      </c>
      <c r="F81" s="81"/>
      <c r="G81" s="91" t="s">
        <v>76</v>
      </c>
      <c r="H81" s="81" t="s">
        <v>72</v>
      </c>
      <c r="I81" s="81" t="s">
        <v>72</v>
      </c>
      <c r="J81" s="81" t="s">
        <v>75</v>
      </c>
      <c r="K81" s="92">
        <f t="shared" si="3"/>
        <v>24</v>
      </c>
      <c r="L81" s="1"/>
      <c r="M81" s="1"/>
      <c r="N81" s="1">
        <v>12</v>
      </c>
      <c r="O81" s="1"/>
      <c r="P81" s="1"/>
      <c r="Q81" s="1">
        <v>12</v>
      </c>
      <c r="R81" s="1"/>
      <c r="S81" s="1"/>
      <c r="T81" s="1"/>
      <c r="U81" s="1"/>
      <c r="V81" s="1"/>
      <c r="W81" s="89">
        <v>969.83999999999992</v>
      </c>
      <c r="X81" s="1"/>
      <c r="Y81" s="4">
        <f t="shared" si="2"/>
        <v>0</v>
      </c>
      <c r="Z81" s="1"/>
      <c r="AA81" s="1"/>
      <c r="AB81" s="1"/>
    </row>
    <row r="82" spans="1:28" ht="33.75">
      <c r="A82" s="1">
        <v>69</v>
      </c>
      <c r="B82" s="81" t="s">
        <v>92</v>
      </c>
      <c r="C82" s="86" t="s">
        <v>151</v>
      </c>
      <c r="D82" s="83" t="s">
        <v>161</v>
      </c>
      <c r="E82" s="91" t="s">
        <v>125</v>
      </c>
      <c r="F82" s="81"/>
      <c r="G82" s="91" t="s">
        <v>76</v>
      </c>
      <c r="H82" s="81" t="s">
        <v>72</v>
      </c>
      <c r="I82" s="81" t="s">
        <v>72</v>
      </c>
      <c r="J82" s="81" t="s">
        <v>75</v>
      </c>
      <c r="K82" s="92">
        <f t="shared" si="3"/>
        <v>21</v>
      </c>
      <c r="L82" s="1"/>
      <c r="M82" s="1"/>
      <c r="N82" s="1">
        <v>10</v>
      </c>
      <c r="O82" s="1"/>
      <c r="P82" s="1"/>
      <c r="Q82" s="1">
        <v>11</v>
      </c>
      <c r="R82" s="1"/>
      <c r="S82" s="1"/>
      <c r="T82" s="1"/>
      <c r="U82" s="1"/>
      <c r="V82" s="1"/>
      <c r="W82" s="89">
        <v>530.46</v>
      </c>
      <c r="X82" s="1"/>
      <c r="Y82" s="4">
        <f t="shared" si="2"/>
        <v>0</v>
      </c>
      <c r="Z82" s="1"/>
      <c r="AA82" s="1"/>
      <c r="AB82" s="1"/>
    </row>
    <row r="83" spans="1:28" ht="33.75">
      <c r="A83" s="1">
        <v>70</v>
      </c>
      <c r="B83" s="81" t="s">
        <v>285</v>
      </c>
      <c r="C83" s="86" t="s">
        <v>151</v>
      </c>
      <c r="D83" s="83" t="s">
        <v>161</v>
      </c>
      <c r="E83" s="91" t="s">
        <v>286</v>
      </c>
      <c r="F83" s="81"/>
      <c r="G83" s="91" t="s">
        <v>76</v>
      </c>
      <c r="H83" s="81" t="s">
        <v>72</v>
      </c>
      <c r="I83" s="81" t="s">
        <v>72</v>
      </c>
      <c r="J83" s="81" t="s">
        <v>75</v>
      </c>
      <c r="K83" s="92">
        <f t="shared" si="3"/>
        <v>20</v>
      </c>
      <c r="L83" s="1"/>
      <c r="M83" s="1"/>
      <c r="N83" s="1">
        <v>10</v>
      </c>
      <c r="O83" s="1"/>
      <c r="P83" s="1"/>
      <c r="Q83" s="1">
        <v>10</v>
      </c>
      <c r="R83" s="1"/>
      <c r="S83" s="1"/>
      <c r="T83" s="1"/>
      <c r="U83" s="1"/>
      <c r="V83" s="1"/>
      <c r="W83" s="89">
        <v>35</v>
      </c>
      <c r="X83" s="1"/>
      <c r="Y83" s="4">
        <f t="shared" si="2"/>
        <v>0</v>
      </c>
      <c r="Z83" s="1"/>
      <c r="AA83" s="1"/>
      <c r="AB83" s="1"/>
    </row>
    <row r="84" spans="1:28" ht="33.75">
      <c r="A84" s="1">
        <v>71</v>
      </c>
      <c r="B84" s="81" t="s">
        <v>287</v>
      </c>
      <c r="C84" s="86" t="s">
        <v>245</v>
      </c>
      <c r="D84" s="83" t="s">
        <v>161</v>
      </c>
      <c r="E84" s="91" t="s">
        <v>288</v>
      </c>
      <c r="F84" s="81"/>
      <c r="G84" s="91" t="s">
        <v>76</v>
      </c>
      <c r="H84" s="81" t="s">
        <v>72</v>
      </c>
      <c r="I84" s="81" t="s">
        <v>72</v>
      </c>
      <c r="J84" s="81" t="s">
        <v>75</v>
      </c>
      <c r="K84" s="92">
        <f t="shared" si="3"/>
        <v>52</v>
      </c>
      <c r="L84" s="1"/>
      <c r="M84" s="1"/>
      <c r="N84" s="1">
        <v>27</v>
      </c>
      <c r="O84" s="1"/>
      <c r="P84" s="1"/>
      <c r="Q84" s="1">
        <v>25</v>
      </c>
      <c r="R84" s="1"/>
      <c r="S84" s="1"/>
      <c r="T84" s="1"/>
      <c r="U84" s="1"/>
      <c r="V84" s="1"/>
      <c r="W84" s="89">
        <v>1630.2</v>
      </c>
      <c r="X84" s="1"/>
      <c r="Y84" s="4">
        <f t="shared" si="2"/>
        <v>0</v>
      </c>
      <c r="Z84" s="1"/>
      <c r="AA84" s="1"/>
      <c r="AB84" s="1"/>
    </row>
    <row r="85" spans="1:28" ht="33.75">
      <c r="A85" s="1">
        <v>72</v>
      </c>
      <c r="B85" s="81" t="s">
        <v>289</v>
      </c>
      <c r="C85" s="86" t="s">
        <v>152</v>
      </c>
      <c r="D85" s="83" t="s">
        <v>161</v>
      </c>
      <c r="E85" s="91" t="s">
        <v>290</v>
      </c>
      <c r="F85" s="81"/>
      <c r="G85" s="91" t="s">
        <v>76</v>
      </c>
      <c r="H85" s="81" t="s">
        <v>72</v>
      </c>
      <c r="I85" s="81" t="s">
        <v>72</v>
      </c>
      <c r="J85" s="81" t="s">
        <v>75</v>
      </c>
      <c r="K85" s="92">
        <f t="shared" si="3"/>
        <v>271</v>
      </c>
      <c r="L85" s="1"/>
      <c r="M85" s="1"/>
      <c r="N85" s="1">
        <v>136</v>
      </c>
      <c r="O85" s="1"/>
      <c r="P85" s="1"/>
      <c r="Q85" s="1">
        <v>135</v>
      </c>
      <c r="R85" s="1"/>
      <c r="S85" s="1"/>
      <c r="T85" s="1"/>
      <c r="U85" s="1"/>
      <c r="V85" s="1"/>
      <c r="W85" s="89">
        <v>1260.1500000000001</v>
      </c>
      <c r="X85" s="1"/>
      <c r="Y85" s="4">
        <f t="shared" si="2"/>
        <v>0</v>
      </c>
      <c r="Z85" s="1"/>
      <c r="AA85" s="1"/>
      <c r="AB85" s="1"/>
    </row>
    <row r="86" spans="1:28" ht="33.75">
      <c r="A86" s="1">
        <v>73</v>
      </c>
      <c r="B86" s="81" t="s">
        <v>291</v>
      </c>
      <c r="C86" s="82" t="s">
        <v>236</v>
      </c>
      <c r="D86" s="83" t="s">
        <v>161</v>
      </c>
      <c r="E86" s="91" t="s">
        <v>292</v>
      </c>
      <c r="F86" s="81"/>
      <c r="G86" s="91" t="s">
        <v>76</v>
      </c>
      <c r="H86" s="81" t="s">
        <v>72</v>
      </c>
      <c r="I86" s="81" t="s">
        <v>72</v>
      </c>
      <c r="J86" s="81" t="s">
        <v>75</v>
      </c>
      <c r="K86" s="92">
        <f t="shared" si="3"/>
        <v>241</v>
      </c>
      <c r="L86" s="1"/>
      <c r="M86" s="1"/>
      <c r="N86" s="1">
        <v>120</v>
      </c>
      <c r="O86" s="1"/>
      <c r="P86" s="1"/>
      <c r="Q86" s="1">
        <v>121</v>
      </c>
      <c r="R86" s="1"/>
      <c r="S86" s="1"/>
      <c r="T86" s="1"/>
      <c r="U86" s="1"/>
      <c r="V86" s="1"/>
      <c r="W86" s="89">
        <v>13975.59</v>
      </c>
      <c r="X86" s="1"/>
      <c r="Y86" s="4">
        <f t="shared" si="2"/>
        <v>0</v>
      </c>
      <c r="Z86" s="1"/>
      <c r="AA86" s="1"/>
      <c r="AB86" s="1"/>
    </row>
    <row r="87" spans="1:28" ht="42.75">
      <c r="A87" s="1">
        <v>74</v>
      </c>
      <c r="B87" s="81" t="s">
        <v>293</v>
      </c>
      <c r="C87" s="82" t="s">
        <v>236</v>
      </c>
      <c r="D87" s="83" t="s">
        <v>161</v>
      </c>
      <c r="E87" s="91" t="s">
        <v>294</v>
      </c>
      <c r="F87" s="81"/>
      <c r="G87" s="91" t="s">
        <v>76</v>
      </c>
      <c r="H87" s="81" t="s">
        <v>72</v>
      </c>
      <c r="I87" s="81" t="s">
        <v>72</v>
      </c>
      <c r="J87" s="81" t="s">
        <v>75</v>
      </c>
      <c r="K87" s="92">
        <f t="shared" si="3"/>
        <v>69</v>
      </c>
      <c r="L87" s="1"/>
      <c r="M87" s="1"/>
      <c r="N87" s="1">
        <v>35</v>
      </c>
      <c r="O87" s="1"/>
      <c r="P87" s="1"/>
      <c r="Q87" s="1">
        <v>34</v>
      </c>
      <c r="R87" s="1"/>
      <c r="S87" s="1"/>
      <c r="T87" s="1"/>
      <c r="U87" s="1"/>
      <c r="V87" s="1"/>
      <c r="W87" s="89">
        <v>4182.78</v>
      </c>
      <c r="X87" s="1"/>
      <c r="Y87" s="4">
        <f t="shared" si="2"/>
        <v>0</v>
      </c>
      <c r="Z87" s="1"/>
      <c r="AA87" s="1"/>
      <c r="AB87" s="1"/>
    </row>
    <row r="88" spans="1:28" ht="33.75">
      <c r="A88" s="1">
        <v>75</v>
      </c>
      <c r="B88" s="81" t="s">
        <v>93</v>
      </c>
      <c r="C88" s="82" t="s">
        <v>208</v>
      </c>
      <c r="D88" s="83" t="s">
        <v>161</v>
      </c>
      <c r="E88" s="91" t="s">
        <v>126</v>
      </c>
      <c r="F88" s="81"/>
      <c r="G88" s="91" t="s">
        <v>113</v>
      </c>
      <c r="H88" s="81" t="s">
        <v>72</v>
      </c>
      <c r="I88" s="81" t="s">
        <v>72</v>
      </c>
      <c r="J88" s="81" t="s">
        <v>75</v>
      </c>
      <c r="K88" s="92">
        <f t="shared" si="3"/>
        <v>12</v>
      </c>
      <c r="L88" s="1"/>
      <c r="M88" s="1"/>
      <c r="N88" s="1">
        <v>6</v>
      </c>
      <c r="O88" s="1"/>
      <c r="P88" s="1"/>
      <c r="Q88" s="1">
        <v>6</v>
      </c>
      <c r="R88" s="1"/>
      <c r="S88" s="1"/>
      <c r="T88" s="1"/>
      <c r="U88" s="1"/>
      <c r="V88" s="1"/>
      <c r="W88" s="89">
        <v>994.19999999999993</v>
      </c>
      <c r="X88" s="1"/>
      <c r="Y88" s="4">
        <f t="shared" si="2"/>
        <v>0</v>
      </c>
      <c r="Z88" s="1"/>
      <c r="AA88" s="1"/>
      <c r="AB88" s="1"/>
    </row>
    <row r="89" spans="1:28" ht="33.75">
      <c r="A89" s="1">
        <v>76</v>
      </c>
      <c r="B89" s="81" t="s">
        <v>295</v>
      </c>
      <c r="C89" s="82" t="s">
        <v>236</v>
      </c>
      <c r="D89" s="83" t="s">
        <v>161</v>
      </c>
      <c r="E89" s="91" t="s">
        <v>296</v>
      </c>
      <c r="F89" s="81"/>
      <c r="G89" s="91" t="s">
        <v>76</v>
      </c>
      <c r="H89" s="81" t="s">
        <v>72</v>
      </c>
      <c r="I89" s="81" t="s">
        <v>72</v>
      </c>
      <c r="J89" s="81" t="s">
        <v>75</v>
      </c>
      <c r="K89" s="92">
        <f t="shared" si="3"/>
        <v>442</v>
      </c>
      <c r="L89" s="1"/>
      <c r="M89" s="1"/>
      <c r="N89" s="1">
        <v>221</v>
      </c>
      <c r="O89" s="1"/>
      <c r="P89" s="1"/>
      <c r="Q89" s="1">
        <v>221</v>
      </c>
      <c r="R89" s="1"/>
      <c r="S89" s="1"/>
      <c r="T89" s="1"/>
      <c r="U89" s="1"/>
      <c r="V89" s="1"/>
      <c r="W89" s="89">
        <v>15408.119999999999</v>
      </c>
      <c r="X89" s="1"/>
      <c r="Y89" s="4">
        <f t="shared" si="2"/>
        <v>0</v>
      </c>
      <c r="Z89" s="1"/>
      <c r="AA89" s="1"/>
      <c r="AB89" s="1"/>
    </row>
    <row r="90" spans="1:28" ht="33.75">
      <c r="A90" s="1">
        <v>77</v>
      </c>
      <c r="B90" s="81" t="s">
        <v>297</v>
      </c>
      <c r="C90" s="82" t="s">
        <v>153</v>
      </c>
      <c r="D90" s="83" t="s">
        <v>161</v>
      </c>
      <c r="E90" s="91" t="s">
        <v>298</v>
      </c>
      <c r="F90" s="81"/>
      <c r="G90" s="91" t="s">
        <v>76</v>
      </c>
      <c r="H90" s="81" t="s">
        <v>72</v>
      </c>
      <c r="I90" s="81" t="s">
        <v>72</v>
      </c>
      <c r="J90" s="81" t="s">
        <v>75</v>
      </c>
      <c r="K90" s="92">
        <f t="shared" si="3"/>
        <v>62</v>
      </c>
      <c r="L90" s="1"/>
      <c r="M90" s="1"/>
      <c r="N90" s="1">
        <v>30</v>
      </c>
      <c r="O90" s="1"/>
      <c r="P90" s="1"/>
      <c r="Q90" s="1">
        <v>32</v>
      </c>
      <c r="R90" s="1"/>
      <c r="S90" s="1"/>
      <c r="T90" s="1"/>
      <c r="U90" s="1"/>
      <c r="V90" s="1"/>
      <c r="W90" s="89">
        <v>3793.16</v>
      </c>
      <c r="X90" s="1"/>
      <c r="Y90" s="4">
        <f t="shared" si="2"/>
        <v>0</v>
      </c>
      <c r="Z90" s="1"/>
      <c r="AA90" s="1"/>
      <c r="AB90" s="1"/>
    </row>
    <row r="91" spans="1:28" ht="42.75">
      <c r="A91" s="1">
        <v>78</v>
      </c>
      <c r="B91" s="81" t="s">
        <v>94</v>
      </c>
      <c r="C91" s="82" t="s">
        <v>153</v>
      </c>
      <c r="D91" s="83" t="s">
        <v>155</v>
      </c>
      <c r="E91" s="91" t="s">
        <v>127</v>
      </c>
      <c r="F91" s="81"/>
      <c r="G91" s="91" t="s">
        <v>113</v>
      </c>
      <c r="H91" s="81" t="s">
        <v>72</v>
      </c>
      <c r="I91" s="81" t="s">
        <v>72</v>
      </c>
      <c r="J91" s="81" t="s">
        <v>75</v>
      </c>
      <c r="K91" s="92">
        <f t="shared" si="3"/>
        <v>153</v>
      </c>
      <c r="L91" s="1"/>
      <c r="M91" s="1"/>
      <c r="N91" s="1">
        <v>77</v>
      </c>
      <c r="O91" s="1"/>
      <c r="P91" s="1"/>
      <c r="Q91" s="1">
        <v>76</v>
      </c>
      <c r="R91" s="1"/>
      <c r="S91" s="1"/>
      <c r="T91" s="1"/>
      <c r="U91" s="1"/>
      <c r="V91" s="1"/>
      <c r="W91" s="89">
        <v>24732.45</v>
      </c>
      <c r="X91" s="1"/>
      <c r="Y91" s="4">
        <f t="shared" si="2"/>
        <v>0</v>
      </c>
      <c r="Z91" s="1"/>
      <c r="AA91" s="1"/>
      <c r="AB91" s="1"/>
    </row>
    <row r="92" spans="1:28" ht="33.75">
      <c r="A92" s="1">
        <v>79</v>
      </c>
      <c r="B92" s="81" t="s">
        <v>299</v>
      </c>
      <c r="C92" s="82" t="s">
        <v>153</v>
      </c>
      <c r="D92" s="83" t="s">
        <v>161</v>
      </c>
      <c r="E92" s="91" t="s">
        <v>300</v>
      </c>
      <c r="F92" s="81"/>
      <c r="G92" s="91" t="s">
        <v>76</v>
      </c>
      <c r="H92" s="81" t="s">
        <v>72</v>
      </c>
      <c r="I92" s="81" t="s">
        <v>72</v>
      </c>
      <c r="J92" s="81" t="s">
        <v>75</v>
      </c>
      <c r="K92" s="92">
        <f t="shared" si="3"/>
        <v>169</v>
      </c>
      <c r="L92" s="1"/>
      <c r="M92" s="1"/>
      <c r="N92" s="1">
        <v>85</v>
      </c>
      <c r="O92" s="1"/>
      <c r="P92" s="1"/>
      <c r="Q92" s="1">
        <v>84</v>
      </c>
      <c r="R92" s="1"/>
      <c r="S92" s="1"/>
      <c r="T92" s="1"/>
      <c r="U92" s="1"/>
      <c r="V92" s="1"/>
      <c r="W92" s="89">
        <v>19600.62</v>
      </c>
      <c r="X92" s="1"/>
      <c r="Y92" s="4">
        <f t="shared" si="2"/>
        <v>0</v>
      </c>
      <c r="Z92" s="1"/>
      <c r="AA92" s="1"/>
      <c r="AB92" s="1"/>
    </row>
    <row r="93" spans="1:28" ht="33.75">
      <c r="A93" s="1">
        <v>80</v>
      </c>
      <c r="B93" s="81" t="s">
        <v>301</v>
      </c>
      <c r="C93" s="82" t="s">
        <v>153</v>
      </c>
      <c r="D93" s="83" t="s">
        <v>161</v>
      </c>
      <c r="E93" s="91" t="s">
        <v>302</v>
      </c>
      <c r="F93" s="81"/>
      <c r="G93" s="91" t="s">
        <v>76</v>
      </c>
      <c r="H93" s="81" t="s">
        <v>72</v>
      </c>
      <c r="I93" s="81" t="s">
        <v>72</v>
      </c>
      <c r="J93" s="81" t="s">
        <v>75</v>
      </c>
      <c r="K93" s="92">
        <f t="shared" si="3"/>
        <v>161</v>
      </c>
      <c r="L93" s="1"/>
      <c r="M93" s="1"/>
      <c r="N93" s="1">
        <v>81</v>
      </c>
      <c r="O93" s="1"/>
      <c r="P93" s="1"/>
      <c r="Q93" s="1">
        <v>80</v>
      </c>
      <c r="R93" s="1"/>
      <c r="S93" s="1"/>
      <c r="T93" s="1"/>
      <c r="U93" s="1"/>
      <c r="V93" s="1"/>
      <c r="W93" s="89">
        <v>10007.76</v>
      </c>
      <c r="X93" s="1"/>
      <c r="Y93" s="4">
        <f t="shared" si="2"/>
        <v>0</v>
      </c>
      <c r="Z93" s="1"/>
      <c r="AA93" s="1"/>
      <c r="AB93" s="1"/>
    </row>
    <row r="94" spans="1:28" ht="33.75">
      <c r="A94" s="1">
        <v>81</v>
      </c>
      <c r="B94" s="81" t="s">
        <v>303</v>
      </c>
      <c r="C94" s="82" t="s">
        <v>153</v>
      </c>
      <c r="D94" s="83" t="s">
        <v>161</v>
      </c>
      <c r="E94" s="91" t="s">
        <v>304</v>
      </c>
      <c r="F94" s="81"/>
      <c r="G94" s="91" t="s">
        <v>76</v>
      </c>
      <c r="H94" s="81" t="s">
        <v>72</v>
      </c>
      <c r="I94" s="81" t="s">
        <v>72</v>
      </c>
      <c r="J94" s="81" t="s">
        <v>75</v>
      </c>
      <c r="K94" s="92">
        <f t="shared" si="3"/>
        <v>125</v>
      </c>
      <c r="L94" s="1"/>
      <c r="M94" s="1"/>
      <c r="N94" s="1">
        <v>65</v>
      </c>
      <c r="O94" s="1"/>
      <c r="P94" s="1"/>
      <c r="Q94" s="1">
        <v>60</v>
      </c>
      <c r="R94" s="1"/>
      <c r="S94" s="1"/>
      <c r="T94" s="1"/>
      <c r="U94" s="1"/>
      <c r="V94" s="1"/>
      <c r="W94" s="89">
        <v>290</v>
      </c>
      <c r="X94" s="1"/>
      <c r="Y94" s="4">
        <f t="shared" si="2"/>
        <v>0</v>
      </c>
      <c r="Z94" s="1"/>
      <c r="AA94" s="1"/>
      <c r="AB94" s="1"/>
    </row>
    <row r="95" spans="1:28" ht="33.75">
      <c r="A95" s="1">
        <v>82</v>
      </c>
      <c r="B95" s="81" t="s">
        <v>305</v>
      </c>
      <c r="C95" s="82" t="s">
        <v>153</v>
      </c>
      <c r="D95" s="83" t="s">
        <v>161</v>
      </c>
      <c r="E95" s="91" t="s">
        <v>306</v>
      </c>
      <c r="F95" s="81"/>
      <c r="G95" s="91" t="s">
        <v>76</v>
      </c>
      <c r="H95" s="81" t="s">
        <v>72</v>
      </c>
      <c r="I95" s="81" t="s">
        <v>72</v>
      </c>
      <c r="J95" s="81" t="s">
        <v>75</v>
      </c>
      <c r="K95" s="92">
        <f t="shared" si="3"/>
        <v>1091</v>
      </c>
      <c r="L95" s="1"/>
      <c r="M95" s="1"/>
      <c r="N95" s="1">
        <v>546</v>
      </c>
      <c r="O95" s="1"/>
      <c r="P95" s="1"/>
      <c r="Q95" s="1">
        <v>545</v>
      </c>
      <c r="R95" s="1"/>
      <c r="S95" s="1"/>
      <c r="T95" s="1"/>
      <c r="U95" s="1"/>
      <c r="V95" s="1"/>
      <c r="W95" s="89">
        <v>3032.9799999999996</v>
      </c>
      <c r="X95" s="1"/>
      <c r="Y95" s="4">
        <f t="shared" si="2"/>
        <v>0</v>
      </c>
      <c r="Z95" s="1"/>
      <c r="AA95" s="1"/>
      <c r="AB95" s="1"/>
    </row>
    <row r="96" spans="1:28" ht="33.75">
      <c r="A96" s="1">
        <v>83</v>
      </c>
      <c r="B96" s="81" t="s">
        <v>307</v>
      </c>
      <c r="C96" s="82" t="s">
        <v>153</v>
      </c>
      <c r="D96" s="83" t="s">
        <v>161</v>
      </c>
      <c r="E96" s="91" t="s">
        <v>308</v>
      </c>
      <c r="F96" s="81"/>
      <c r="G96" s="91" t="s">
        <v>76</v>
      </c>
      <c r="H96" s="81" t="s">
        <v>72</v>
      </c>
      <c r="I96" s="81" t="s">
        <v>72</v>
      </c>
      <c r="J96" s="81" t="s">
        <v>75</v>
      </c>
      <c r="K96" s="92">
        <f t="shared" si="3"/>
        <v>35</v>
      </c>
      <c r="L96" s="1"/>
      <c r="M96" s="1"/>
      <c r="N96" s="1">
        <v>20</v>
      </c>
      <c r="O96" s="1"/>
      <c r="P96" s="1"/>
      <c r="Q96" s="1">
        <v>15</v>
      </c>
      <c r="R96" s="1"/>
      <c r="S96" s="1"/>
      <c r="T96" s="1"/>
      <c r="U96" s="1"/>
      <c r="V96" s="1"/>
      <c r="W96" s="89">
        <v>2458.75</v>
      </c>
      <c r="X96" s="1"/>
      <c r="Y96" s="4">
        <f t="shared" si="2"/>
        <v>0</v>
      </c>
      <c r="Z96" s="1"/>
      <c r="AA96" s="1"/>
      <c r="AB96" s="1"/>
    </row>
    <row r="97" spans="1:28" ht="33.75">
      <c r="A97" s="1">
        <v>84</v>
      </c>
      <c r="B97" s="81" t="s">
        <v>309</v>
      </c>
      <c r="C97" s="82" t="s">
        <v>153</v>
      </c>
      <c r="D97" s="83" t="s">
        <v>161</v>
      </c>
      <c r="E97" s="91" t="s">
        <v>310</v>
      </c>
      <c r="F97" s="81"/>
      <c r="G97" s="91" t="s">
        <v>76</v>
      </c>
      <c r="H97" s="81" t="s">
        <v>72</v>
      </c>
      <c r="I97" s="81" t="s">
        <v>72</v>
      </c>
      <c r="J97" s="81" t="s">
        <v>75</v>
      </c>
      <c r="K97" s="92">
        <f t="shared" si="3"/>
        <v>34</v>
      </c>
      <c r="L97" s="1"/>
      <c r="M97" s="1"/>
      <c r="N97" s="1">
        <v>20</v>
      </c>
      <c r="O97" s="1"/>
      <c r="P97" s="1"/>
      <c r="Q97" s="1">
        <v>14</v>
      </c>
      <c r="R97" s="1"/>
      <c r="S97" s="1"/>
      <c r="T97" s="1"/>
      <c r="U97" s="1"/>
      <c r="V97" s="1"/>
      <c r="W97" s="89">
        <v>2989.6200000000003</v>
      </c>
      <c r="X97" s="1"/>
      <c r="Y97" s="4">
        <f t="shared" si="2"/>
        <v>0</v>
      </c>
      <c r="Z97" s="1"/>
      <c r="AA97" s="1"/>
      <c r="AB97" s="1"/>
    </row>
    <row r="98" spans="1:28" ht="33.75">
      <c r="A98" s="1">
        <v>85</v>
      </c>
      <c r="B98" s="81" t="s">
        <v>311</v>
      </c>
      <c r="C98" s="82" t="s">
        <v>153</v>
      </c>
      <c r="D98" s="83" t="s">
        <v>161</v>
      </c>
      <c r="E98" s="91" t="s">
        <v>312</v>
      </c>
      <c r="F98" s="81"/>
      <c r="G98" s="91" t="s">
        <v>76</v>
      </c>
      <c r="H98" s="81" t="s">
        <v>72</v>
      </c>
      <c r="I98" s="81" t="s">
        <v>72</v>
      </c>
      <c r="J98" s="81" t="s">
        <v>75</v>
      </c>
      <c r="K98" s="92">
        <f t="shared" si="3"/>
        <v>34</v>
      </c>
      <c r="L98" s="1"/>
      <c r="M98" s="1"/>
      <c r="N98" s="1">
        <v>20</v>
      </c>
      <c r="O98" s="1"/>
      <c r="P98" s="1"/>
      <c r="Q98" s="1">
        <v>14</v>
      </c>
      <c r="R98" s="1"/>
      <c r="S98" s="1"/>
      <c r="T98" s="1"/>
      <c r="U98" s="1"/>
      <c r="V98" s="1"/>
      <c r="W98" s="89">
        <v>3325.2</v>
      </c>
      <c r="X98" s="1"/>
      <c r="Y98" s="4">
        <f t="shared" si="2"/>
        <v>0</v>
      </c>
      <c r="Z98" s="1"/>
      <c r="AA98" s="1"/>
      <c r="AB98" s="1"/>
    </row>
    <row r="99" spans="1:28" ht="33.75">
      <c r="A99" s="1">
        <v>86</v>
      </c>
      <c r="B99" s="81" t="s">
        <v>313</v>
      </c>
      <c r="C99" s="82" t="s">
        <v>153</v>
      </c>
      <c r="D99" s="83" t="s">
        <v>161</v>
      </c>
      <c r="E99" s="91" t="s">
        <v>314</v>
      </c>
      <c r="F99" s="81"/>
      <c r="G99" s="91" t="s">
        <v>76</v>
      </c>
      <c r="H99" s="81" t="s">
        <v>72</v>
      </c>
      <c r="I99" s="81" t="s">
        <v>72</v>
      </c>
      <c r="J99" s="81" t="s">
        <v>75</v>
      </c>
      <c r="K99" s="92">
        <f t="shared" si="3"/>
        <v>32</v>
      </c>
      <c r="L99" s="1"/>
      <c r="M99" s="1"/>
      <c r="N99" s="1">
        <v>20</v>
      </c>
      <c r="O99" s="1"/>
      <c r="P99" s="1"/>
      <c r="Q99" s="1">
        <v>12</v>
      </c>
      <c r="R99" s="1"/>
      <c r="S99" s="1"/>
      <c r="T99" s="1"/>
      <c r="U99" s="1"/>
      <c r="V99" s="1"/>
      <c r="W99" s="89">
        <v>1689.28</v>
      </c>
      <c r="X99" s="1"/>
      <c r="Y99" s="4">
        <f t="shared" si="2"/>
        <v>0</v>
      </c>
      <c r="Z99" s="1"/>
      <c r="AA99" s="1"/>
      <c r="AB99" s="1"/>
    </row>
    <row r="100" spans="1:28" ht="33.75">
      <c r="A100" s="1">
        <v>87</v>
      </c>
      <c r="B100" s="81" t="s">
        <v>315</v>
      </c>
      <c r="C100" s="82" t="s">
        <v>153</v>
      </c>
      <c r="D100" s="83" t="s">
        <v>161</v>
      </c>
      <c r="E100" s="91" t="s">
        <v>316</v>
      </c>
      <c r="F100" s="81"/>
      <c r="G100" s="91" t="s">
        <v>76</v>
      </c>
      <c r="H100" s="81" t="s">
        <v>72</v>
      </c>
      <c r="I100" s="81" t="s">
        <v>72</v>
      </c>
      <c r="J100" s="81" t="s">
        <v>75</v>
      </c>
      <c r="K100" s="92">
        <f t="shared" si="3"/>
        <v>26</v>
      </c>
      <c r="L100" s="1"/>
      <c r="M100" s="1"/>
      <c r="N100" s="1">
        <v>13</v>
      </c>
      <c r="O100" s="1"/>
      <c r="P100" s="1"/>
      <c r="Q100" s="1">
        <v>13</v>
      </c>
      <c r="R100" s="1"/>
      <c r="S100" s="1"/>
      <c r="T100" s="1"/>
      <c r="U100" s="1"/>
      <c r="V100" s="1"/>
      <c r="W100" s="89">
        <v>755.30000000000007</v>
      </c>
      <c r="X100" s="1"/>
      <c r="Y100" s="4">
        <f t="shared" si="2"/>
        <v>0</v>
      </c>
      <c r="Z100" s="1"/>
      <c r="AA100" s="1"/>
      <c r="AB100" s="1"/>
    </row>
    <row r="101" spans="1:28" ht="33.75">
      <c r="A101" s="1">
        <v>88</v>
      </c>
      <c r="B101" s="81" t="s">
        <v>95</v>
      </c>
      <c r="C101" s="82" t="s">
        <v>153</v>
      </c>
      <c r="D101" s="83" t="s">
        <v>161</v>
      </c>
      <c r="E101" s="91" t="s">
        <v>128</v>
      </c>
      <c r="F101" s="81"/>
      <c r="G101" s="91" t="s">
        <v>76</v>
      </c>
      <c r="H101" s="81" t="s">
        <v>72</v>
      </c>
      <c r="I101" s="81" t="s">
        <v>72</v>
      </c>
      <c r="J101" s="81" t="s">
        <v>75</v>
      </c>
      <c r="K101" s="92">
        <f t="shared" si="3"/>
        <v>410</v>
      </c>
      <c r="L101" s="1"/>
      <c r="M101" s="1"/>
      <c r="N101" s="1">
        <v>205</v>
      </c>
      <c r="O101" s="1"/>
      <c r="P101" s="1"/>
      <c r="Q101" s="1">
        <v>205</v>
      </c>
      <c r="R101" s="1"/>
      <c r="S101" s="1"/>
      <c r="T101" s="1"/>
      <c r="U101" s="1"/>
      <c r="V101" s="1"/>
      <c r="W101" s="89">
        <v>3312.8</v>
      </c>
      <c r="X101" s="1"/>
      <c r="Y101" s="4">
        <f t="shared" si="2"/>
        <v>0</v>
      </c>
      <c r="Z101" s="1"/>
      <c r="AA101" s="1"/>
      <c r="AB101" s="1"/>
    </row>
    <row r="102" spans="1:28" ht="33.75">
      <c r="A102" s="1">
        <v>89</v>
      </c>
      <c r="B102" s="81" t="s">
        <v>317</v>
      </c>
      <c r="C102" s="82" t="s">
        <v>153</v>
      </c>
      <c r="D102" s="83" t="s">
        <v>161</v>
      </c>
      <c r="E102" s="91" t="s">
        <v>318</v>
      </c>
      <c r="F102" s="81"/>
      <c r="G102" s="91" t="s">
        <v>76</v>
      </c>
      <c r="H102" s="81" t="s">
        <v>72</v>
      </c>
      <c r="I102" s="81" t="s">
        <v>72</v>
      </c>
      <c r="J102" s="81" t="s">
        <v>75</v>
      </c>
      <c r="K102" s="92">
        <f t="shared" si="3"/>
        <v>25</v>
      </c>
      <c r="L102" s="1"/>
      <c r="M102" s="1"/>
      <c r="N102" s="1">
        <v>15</v>
      </c>
      <c r="O102" s="1"/>
      <c r="P102" s="1"/>
      <c r="Q102" s="1">
        <v>10</v>
      </c>
      <c r="R102" s="1"/>
      <c r="S102" s="1"/>
      <c r="T102" s="1"/>
      <c r="U102" s="1"/>
      <c r="V102" s="1"/>
      <c r="W102" s="89">
        <v>3056.25</v>
      </c>
      <c r="X102" s="1"/>
      <c r="Y102" s="4">
        <f t="shared" si="2"/>
        <v>0</v>
      </c>
      <c r="Z102" s="1"/>
      <c r="AA102" s="1"/>
      <c r="AB102" s="1"/>
    </row>
    <row r="103" spans="1:28" ht="33.75">
      <c r="A103" s="1">
        <v>90</v>
      </c>
      <c r="B103" s="81" t="s">
        <v>319</v>
      </c>
      <c r="C103" s="82" t="s">
        <v>153</v>
      </c>
      <c r="D103" s="83" t="s">
        <v>161</v>
      </c>
      <c r="E103" s="91" t="s">
        <v>320</v>
      </c>
      <c r="F103" s="81"/>
      <c r="G103" s="91" t="s">
        <v>76</v>
      </c>
      <c r="H103" s="81" t="s">
        <v>72</v>
      </c>
      <c r="I103" s="81" t="s">
        <v>72</v>
      </c>
      <c r="J103" s="81" t="s">
        <v>75</v>
      </c>
      <c r="K103" s="92">
        <f t="shared" si="3"/>
        <v>7</v>
      </c>
      <c r="L103" s="1"/>
      <c r="M103" s="1"/>
      <c r="N103" s="1">
        <v>7</v>
      </c>
      <c r="O103" s="1"/>
      <c r="P103" s="1"/>
      <c r="Q103" s="1"/>
      <c r="R103" s="1"/>
      <c r="S103" s="1"/>
      <c r="T103" s="1"/>
      <c r="U103" s="1"/>
      <c r="V103" s="1"/>
      <c r="W103" s="89">
        <v>237.79</v>
      </c>
      <c r="X103" s="1"/>
      <c r="Y103" s="4">
        <f t="shared" si="2"/>
        <v>0</v>
      </c>
      <c r="Z103" s="1"/>
      <c r="AA103" s="1"/>
      <c r="AB103" s="1"/>
    </row>
    <row r="104" spans="1:28" ht="33.75">
      <c r="A104" s="1">
        <v>91</v>
      </c>
      <c r="B104" s="81" t="s">
        <v>321</v>
      </c>
      <c r="C104" s="82" t="s">
        <v>153</v>
      </c>
      <c r="D104" s="83" t="s">
        <v>161</v>
      </c>
      <c r="E104" s="91" t="s">
        <v>322</v>
      </c>
      <c r="F104" s="81"/>
      <c r="G104" s="91" t="s">
        <v>76</v>
      </c>
      <c r="H104" s="81" t="s">
        <v>72</v>
      </c>
      <c r="I104" s="81" t="s">
        <v>72</v>
      </c>
      <c r="J104" s="81" t="s">
        <v>75</v>
      </c>
      <c r="K104" s="92">
        <f t="shared" si="3"/>
        <v>7</v>
      </c>
      <c r="L104" s="1"/>
      <c r="M104" s="1"/>
      <c r="N104" s="1">
        <v>7</v>
      </c>
      <c r="O104" s="1"/>
      <c r="P104" s="1"/>
      <c r="Q104" s="1"/>
      <c r="R104" s="1"/>
      <c r="S104" s="1"/>
      <c r="T104" s="1"/>
      <c r="U104" s="1"/>
      <c r="V104" s="1"/>
      <c r="W104" s="89">
        <v>237.79</v>
      </c>
      <c r="X104" s="1"/>
      <c r="Y104" s="4">
        <f t="shared" si="2"/>
        <v>0</v>
      </c>
      <c r="Z104" s="1"/>
      <c r="AA104" s="1"/>
      <c r="AB104" s="1"/>
    </row>
    <row r="105" spans="1:28" ht="33.75">
      <c r="A105" s="1">
        <v>92</v>
      </c>
      <c r="B105" s="81" t="s">
        <v>96</v>
      </c>
      <c r="C105" s="82" t="s">
        <v>153</v>
      </c>
      <c r="D105" s="83" t="s">
        <v>161</v>
      </c>
      <c r="E105" s="91" t="s">
        <v>129</v>
      </c>
      <c r="F105" s="81"/>
      <c r="G105" s="91" t="s">
        <v>76</v>
      </c>
      <c r="H105" s="81" t="s">
        <v>72</v>
      </c>
      <c r="I105" s="81" t="s">
        <v>72</v>
      </c>
      <c r="J105" s="81" t="s">
        <v>75</v>
      </c>
      <c r="K105" s="92">
        <f t="shared" si="3"/>
        <v>149</v>
      </c>
      <c r="L105" s="1"/>
      <c r="M105" s="1"/>
      <c r="N105" s="1">
        <v>75</v>
      </c>
      <c r="O105" s="1"/>
      <c r="P105" s="1"/>
      <c r="Q105" s="1">
        <v>74</v>
      </c>
      <c r="R105" s="1"/>
      <c r="S105" s="1"/>
      <c r="T105" s="1"/>
      <c r="U105" s="1"/>
      <c r="V105" s="1"/>
      <c r="W105" s="89">
        <v>1904.2199999999998</v>
      </c>
      <c r="X105" s="1"/>
      <c r="Y105" s="4">
        <f t="shared" si="2"/>
        <v>0</v>
      </c>
      <c r="Z105" s="1"/>
      <c r="AA105" s="1"/>
      <c r="AB105" s="1"/>
    </row>
    <row r="106" spans="1:28" ht="33.75">
      <c r="A106" s="1">
        <v>93</v>
      </c>
      <c r="B106" s="81" t="s">
        <v>323</v>
      </c>
      <c r="C106" s="82" t="s">
        <v>153</v>
      </c>
      <c r="D106" s="83" t="s">
        <v>155</v>
      </c>
      <c r="E106" s="91" t="s">
        <v>324</v>
      </c>
      <c r="F106" s="81"/>
      <c r="G106" s="91" t="s">
        <v>76</v>
      </c>
      <c r="H106" s="81" t="s">
        <v>72</v>
      </c>
      <c r="I106" s="81" t="s">
        <v>72</v>
      </c>
      <c r="J106" s="81" t="s">
        <v>75</v>
      </c>
      <c r="K106" s="92">
        <f t="shared" si="3"/>
        <v>5</v>
      </c>
      <c r="L106" s="1"/>
      <c r="M106" s="1"/>
      <c r="N106" s="1">
        <v>5</v>
      </c>
      <c r="O106" s="1"/>
      <c r="P106" s="1"/>
      <c r="Q106" s="1"/>
      <c r="R106" s="1"/>
      <c r="S106" s="1"/>
      <c r="T106" s="1"/>
      <c r="U106" s="1"/>
      <c r="V106" s="1"/>
      <c r="W106" s="89">
        <v>77.75</v>
      </c>
      <c r="X106" s="1"/>
      <c r="Y106" s="4">
        <f t="shared" si="2"/>
        <v>0</v>
      </c>
      <c r="Z106" s="1"/>
      <c r="AA106" s="1"/>
      <c r="AB106" s="1"/>
    </row>
    <row r="107" spans="1:28" ht="33.75">
      <c r="A107" s="1">
        <v>94</v>
      </c>
      <c r="B107" s="81" t="s">
        <v>325</v>
      </c>
      <c r="C107" s="82" t="s">
        <v>153</v>
      </c>
      <c r="D107" s="83" t="s">
        <v>161</v>
      </c>
      <c r="E107" s="91" t="s">
        <v>326</v>
      </c>
      <c r="F107" s="81"/>
      <c r="G107" s="91" t="s">
        <v>76</v>
      </c>
      <c r="H107" s="81" t="s">
        <v>72</v>
      </c>
      <c r="I107" s="81" t="s">
        <v>72</v>
      </c>
      <c r="J107" s="81" t="s">
        <v>75</v>
      </c>
      <c r="K107" s="92">
        <f t="shared" si="3"/>
        <v>2</v>
      </c>
      <c r="L107" s="1"/>
      <c r="M107" s="1"/>
      <c r="N107" s="1">
        <v>2</v>
      </c>
      <c r="O107" s="1"/>
      <c r="P107" s="1"/>
      <c r="Q107" s="1"/>
      <c r="R107" s="1"/>
      <c r="S107" s="1"/>
      <c r="T107" s="1"/>
      <c r="U107" s="1"/>
      <c r="V107" s="1"/>
      <c r="W107" s="89">
        <v>439.44</v>
      </c>
      <c r="X107" s="1"/>
      <c r="Y107" s="4">
        <f t="shared" si="2"/>
        <v>0</v>
      </c>
      <c r="Z107" s="1"/>
      <c r="AA107" s="1"/>
      <c r="AB107" s="1"/>
    </row>
    <row r="108" spans="1:28" ht="33.75">
      <c r="A108" s="1">
        <v>95</v>
      </c>
      <c r="B108" s="81" t="s">
        <v>327</v>
      </c>
      <c r="C108" s="82" t="s">
        <v>153</v>
      </c>
      <c r="D108" s="83" t="s">
        <v>161</v>
      </c>
      <c r="E108" s="91" t="s">
        <v>328</v>
      </c>
      <c r="F108" s="81"/>
      <c r="G108" s="91" t="s">
        <v>76</v>
      </c>
      <c r="H108" s="81" t="s">
        <v>72</v>
      </c>
      <c r="I108" s="81" t="s">
        <v>72</v>
      </c>
      <c r="J108" s="81" t="s">
        <v>75</v>
      </c>
      <c r="K108" s="92">
        <f t="shared" si="3"/>
        <v>30</v>
      </c>
      <c r="L108" s="1"/>
      <c r="M108" s="1"/>
      <c r="N108" s="1">
        <v>15</v>
      </c>
      <c r="O108" s="1"/>
      <c r="P108" s="1"/>
      <c r="Q108" s="1">
        <v>15</v>
      </c>
      <c r="R108" s="1"/>
      <c r="S108" s="1"/>
      <c r="T108" s="1"/>
      <c r="U108" s="1"/>
      <c r="V108" s="1"/>
      <c r="W108" s="89">
        <v>2219.4</v>
      </c>
      <c r="X108" s="1"/>
      <c r="Y108" s="4">
        <f t="shared" si="2"/>
        <v>0</v>
      </c>
      <c r="Z108" s="1"/>
      <c r="AA108" s="1"/>
      <c r="AB108" s="1"/>
    </row>
    <row r="109" spans="1:28" ht="33.75">
      <c r="A109" s="1">
        <v>96</v>
      </c>
      <c r="B109" s="81" t="s">
        <v>329</v>
      </c>
      <c r="C109" s="82" t="s">
        <v>153</v>
      </c>
      <c r="D109" s="83" t="s">
        <v>161</v>
      </c>
      <c r="E109" s="91" t="s">
        <v>330</v>
      </c>
      <c r="F109" s="81"/>
      <c r="G109" s="91" t="s">
        <v>76</v>
      </c>
      <c r="H109" s="81" t="s">
        <v>72</v>
      </c>
      <c r="I109" s="81" t="s">
        <v>72</v>
      </c>
      <c r="J109" s="81" t="s">
        <v>75</v>
      </c>
      <c r="K109" s="92">
        <f t="shared" si="3"/>
        <v>8</v>
      </c>
      <c r="L109" s="1"/>
      <c r="M109" s="1"/>
      <c r="N109" s="1">
        <v>8</v>
      </c>
      <c r="O109" s="1"/>
      <c r="P109" s="1"/>
      <c r="Q109" s="1"/>
      <c r="R109" s="1"/>
      <c r="S109" s="1"/>
      <c r="T109" s="1"/>
      <c r="U109" s="1"/>
      <c r="V109" s="1"/>
      <c r="W109" s="89">
        <v>404.16</v>
      </c>
      <c r="X109" s="1"/>
      <c r="Y109" s="4">
        <f t="shared" si="2"/>
        <v>0</v>
      </c>
      <c r="Z109" s="1"/>
      <c r="AA109" s="1"/>
      <c r="AB109" s="1"/>
    </row>
    <row r="110" spans="1:28" ht="33.75">
      <c r="A110" s="1">
        <v>97</v>
      </c>
      <c r="B110" s="81" t="s">
        <v>331</v>
      </c>
      <c r="C110" s="82" t="s">
        <v>153</v>
      </c>
      <c r="D110" s="83" t="s">
        <v>161</v>
      </c>
      <c r="E110" s="91" t="s">
        <v>332</v>
      </c>
      <c r="F110" s="81"/>
      <c r="G110" s="91" t="s">
        <v>76</v>
      </c>
      <c r="H110" s="81" t="s">
        <v>72</v>
      </c>
      <c r="I110" s="81" t="s">
        <v>72</v>
      </c>
      <c r="J110" s="81" t="s">
        <v>75</v>
      </c>
      <c r="K110" s="92">
        <f t="shared" si="3"/>
        <v>151</v>
      </c>
      <c r="L110" s="1"/>
      <c r="M110" s="1"/>
      <c r="N110" s="1">
        <v>76</v>
      </c>
      <c r="O110" s="1"/>
      <c r="P110" s="1"/>
      <c r="Q110" s="1">
        <v>75</v>
      </c>
      <c r="R110" s="1"/>
      <c r="S110" s="1"/>
      <c r="T110" s="1"/>
      <c r="U110" s="1"/>
      <c r="V110" s="1"/>
      <c r="W110" s="89">
        <v>614.57000000000005</v>
      </c>
      <c r="X110" s="1"/>
      <c r="Y110" s="4">
        <f t="shared" si="2"/>
        <v>0</v>
      </c>
      <c r="Z110" s="1"/>
      <c r="AA110" s="1"/>
      <c r="AB110" s="1"/>
    </row>
    <row r="111" spans="1:28" ht="33.75">
      <c r="A111" s="1">
        <v>98</v>
      </c>
      <c r="B111" s="81" t="s">
        <v>333</v>
      </c>
      <c r="C111" s="82" t="s">
        <v>153</v>
      </c>
      <c r="D111" s="83" t="s">
        <v>161</v>
      </c>
      <c r="E111" s="91" t="s">
        <v>334</v>
      </c>
      <c r="F111" s="81"/>
      <c r="G111" s="91" t="s">
        <v>76</v>
      </c>
      <c r="H111" s="81" t="s">
        <v>72</v>
      </c>
      <c r="I111" s="81" t="s">
        <v>72</v>
      </c>
      <c r="J111" s="81" t="s">
        <v>75</v>
      </c>
      <c r="K111" s="92">
        <f t="shared" si="3"/>
        <v>235</v>
      </c>
      <c r="L111" s="1"/>
      <c r="M111" s="1"/>
      <c r="N111" s="1">
        <v>118</v>
      </c>
      <c r="O111" s="1"/>
      <c r="P111" s="1"/>
      <c r="Q111" s="1">
        <v>117</v>
      </c>
      <c r="R111" s="1"/>
      <c r="S111" s="1"/>
      <c r="T111" s="1"/>
      <c r="U111" s="1"/>
      <c r="V111" s="1"/>
      <c r="W111" s="89">
        <v>956.45</v>
      </c>
      <c r="X111" s="1"/>
      <c r="Y111" s="4">
        <f t="shared" si="2"/>
        <v>0</v>
      </c>
      <c r="Z111" s="1"/>
      <c r="AA111" s="1"/>
      <c r="AB111" s="1"/>
    </row>
    <row r="112" spans="1:28" ht="33.75">
      <c r="A112" s="1">
        <v>99</v>
      </c>
      <c r="B112" s="81" t="s">
        <v>335</v>
      </c>
      <c r="C112" s="82" t="s">
        <v>153</v>
      </c>
      <c r="D112" s="83" t="s">
        <v>161</v>
      </c>
      <c r="E112" s="91" t="s">
        <v>336</v>
      </c>
      <c r="F112" s="81"/>
      <c r="G112" s="91" t="s">
        <v>76</v>
      </c>
      <c r="H112" s="81" t="s">
        <v>72</v>
      </c>
      <c r="I112" s="81" t="s">
        <v>72</v>
      </c>
      <c r="J112" s="81" t="s">
        <v>75</v>
      </c>
      <c r="K112" s="92">
        <f t="shared" si="3"/>
        <v>263</v>
      </c>
      <c r="L112" s="1"/>
      <c r="M112" s="1"/>
      <c r="N112" s="1">
        <v>132</v>
      </c>
      <c r="O112" s="1"/>
      <c r="P112" s="1"/>
      <c r="Q112" s="1">
        <v>131</v>
      </c>
      <c r="R112" s="1"/>
      <c r="S112" s="1"/>
      <c r="T112" s="1"/>
      <c r="U112" s="1"/>
      <c r="V112" s="1"/>
      <c r="W112" s="89">
        <v>1743.69</v>
      </c>
      <c r="X112" s="1"/>
      <c r="Y112" s="4">
        <f t="shared" si="2"/>
        <v>0</v>
      </c>
      <c r="Z112" s="1"/>
      <c r="AA112" s="1"/>
      <c r="AB112" s="1"/>
    </row>
    <row r="113" spans="1:28" ht="33.75">
      <c r="A113" s="1">
        <v>100</v>
      </c>
      <c r="B113" s="81" t="s">
        <v>337</v>
      </c>
      <c r="C113" s="82" t="s">
        <v>153</v>
      </c>
      <c r="D113" s="83" t="s">
        <v>161</v>
      </c>
      <c r="E113" s="91" t="s">
        <v>338</v>
      </c>
      <c r="F113" s="81"/>
      <c r="G113" s="91" t="s">
        <v>76</v>
      </c>
      <c r="H113" s="81" t="s">
        <v>72</v>
      </c>
      <c r="I113" s="81" t="s">
        <v>72</v>
      </c>
      <c r="J113" s="81" t="s">
        <v>75</v>
      </c>
      <c r="K113" s="92">
        <f t="shared" si="3"/>
        <v>46</v>
      </c>
      <c r="L113" s="1"/>
      <c r="M113" s="1"/>
      <c r="N113" s="1">
        <v>26</v>
      </c>
      <c r="O113" s="1"/>
      <c r="P113" s="1"/>
      <c r="Q113" s="1">
        <v>20</v>
      </c>
      <c r="R113" s="1"/>
      <c r="S113" s="1"/>
      <c r="T113" s="1"/>
      <c r="U113" s="1"/>
      <c r="V113" s="1"/>
      <c r="W113" s="89">
        <v>567.64</v>
      </c>
      <c r="X113" s="1"/>
      <c r="Y113" s="4">
        <f t="shared" si="2"/>
        <v>0</v>
      </c>
      <c r="Z113" s="1"/>
      <c r="AA113" s="1"/>
      <c r="AB113" s="1"/>
    </row>
    <row r="114" spans="1:28" ht="33.75">
      <c r="A114" s="1">
        <v>101</v>
      </c>
      <c r="B114" s="81" t="s">
        <v>339</v>
      </c>
      <c r="C114" s="82" t="s">
        <v>153</v>
      </c>
      <c r="D114" s="83" t="s">
        <v>161</v>
      </c>
      <c r="E114" s="91" t="s">
        <v>340</v>
      </c>
      <c r="F114" s="81"/>
      <c r="G114" s="91" t="s">
        <v>76</v>
      </c>
      <c r="H114" s="81" t="s">
        <v>72</v>
      </c>
      <c r="I114" s="81" t="s">
        <v>72</v>
      </c>
      <c r="J114" s="81" t="s">
        <v>75</v>
      </c>
      <c r="K114" s="92">
        <f t="shared" si="3"/>
        <v>65</v>
      </c>
      <c r="L114" s="1"/>
      <c r="M114" s="1"/>
      <c r="N114" s="1">
        <v>35</v>
      </c>
      <c r="O114" s="1"/>
      <c r="P114" s="1"/>
      <c r="Q114" s="1">
        <v>30</v>
      </c>
      <c r="R114" s="1"/>
      <c r="S114" s="1"/>
      <c r="T114" s="1"/>
      <c r="U114" s="1"/>
      <c r="V114" s="1"/>
      <c r="W114" s="89">
        <v>531.69999999999993</v>
      </c>
      <c r="X114" s="1"/>
      <c r="Y114" s="4">
        <f t="shared" si="2"/>
        <v>0</v>
      </c>
      <c r="Z114" s="1"/>
      <c r="AA114" s="1"/>
      <c r="AB114" s="1"/>
    </row>
    <row r="115" spans="1:28" ht="33.75">
      <c r="A115" s="1">
        <v>102</v>
      </c>
      <c r="B115" s="81" t="s">
        <v>341</v>
      </c>
      <c r="C115" s="82" t="s">
        <v>153</v>
      </c>
      <c r="D115" s="83" t="s">
        <v>161</v>
      </c>
      <c r="E115" s="91" t="s">
        <v>342</v>
      </c>
      <c r="F115" s="81"/>
      <c r="G115" s="91" t="s">
        <v>76</v>
      </c>
      <c r="H115" s="81" t="s">
        <v>72</v>
      </c>
      <c r="I115" s="81" t="s">
        <v>72</v>
      </c>
      <c r="J115" s="81" t="s">
        <v>75</v>
      </c>
      <c r="K115" s="92">
        <f t="shared" si="3"/>
        <v>22</v>
      </c>
      <c r="L115" s="1"/>
      <c r="M115" s="1"/>
      <c r="N115" s="1">
        <v>11</v>
      </c>
      <c r="O115" s="1"/>
      <c r="P115" s="1"/>
      <c r="Q115" s="1">
        <v>11</v>
      </c>
      <c r="R115" s="1"/>
      <c r="S115" s="1"/>
      <c r="T115" s="1"/>
      <c r="U115" s="1"/>
      <c r="V115" s="1"/>
      <c r="W115" s="89">
        <v>782.76</v>
      </c>
      <c r="X115" s="1"/>
      <c r="Y115" s="4">
        <f t="shared" si="2"/>
        <v>0</v>
      </c>
      <c r="Z115" s="1"/>
      <c r="AA115" s="1"/>
      <c r="AB115" s="1"/>
    </row>
    <row r="116" spans="1:28" ht="42.75">
      <c r="A116" s="1">
        <v>103</v>
      </c>
      <c r="B116" s="81" t="s">
        <v>97</v>
      </c>
      <c r="C116" s="82" t="s">
        <v>153</v>
      </c>
      <c r="D116" s="83" t="s">
        <v>161</v>
      </c>
      <c r="E116" s="91" t="s">
        <v>130</v>
      </c>
      <c r="F116" s="81"/>
      <c r="G116" s="91" t="s">
        <v>76</v>
      </c>
      <c r="H116" s="81" t="s">
        <v>72</v>
      </c>
      <c r="I116" s="81" t="s">
        <v>72</v>
      </c>
      <c r="J116" s="81" t="s">
        <v>75</v>
      </c>
      <c r="K116" s="92">
        <f t="shared" si="3"/>
        <v>25</v>
      </c>
      <c r="L116" s="1"/>
      <c r="M116" s="1"/>
      <c r="N116" s="1">
        <v>10</v>
      </c>
      <c r="O116" s="1"/>
      <c r="P116" s="1"/>
      <c r="Q116" s="1">
        <v>15</v>
      </c>
      <c r="R116" s="1"/>
      <c r="S116" s="1"/>
      <c r="T116" s="1"/>
      <c r="U116" s="1"/>
      <c r="V116" s="1"/>
      <c r="W116" s="89">
        <v>3561.2499999999995</v>
      </c>
      <c r="X116" s="1"/>
      <c r="Y116" s="4">
        <f t="shared" si="2"/>
        <v>0</v>
      </c>
      <c r="Z116" s="1"/>
      <c r="AA116" s="1"/>
      <c r="AB116" s="1"/>
    </row>
    <row r="117" spans="1:28" ht="33.75">
      <c r="A117" s="1">
        <v>104</v>
      </c>
      <c r="B117" s="81" t="s">
        <v>343</v>
      </c>
      <c r="C117" s="82" t="s">
        <v>153</v>
      </c>
      <c r="D117" s="83" t="s">
        <v>161</v>
      </c>
      <c r="E117" s="91" t="s">
        <v>344</v>
      </c>
      <c r="F117" s="81"/>
      <c r="G117" s="91" t="s">
        <v>76</v>
      </c>
      <c r="H117" s="81" t="s">
        <v>72</v>
      </c>
      <c r="I117" s="81" t="s">
        <v>72</v>
      </c>
      <c r="J117" s="81" t="s">
        <v>75</v>
      </c>
      <c r="K117" s="92">
        <f t="shared" si="3"/>
        <v>20</v>
      </c>
      <c r="L117" s="1"/>
      <c r="M117" s="1"/>
      <c r="N117" s="1">
        <v>10</v>
      </c>
      <c r="O117" s="1"/>
      <c r="P117" s="1"/>
      <c r="Q117" s="1">
        <v>10</v>
      </c>
      <c r="R117" s="1"/>
      <c r="S117" s="1"/>
      <c r="T117" s="1"/>
      <c r="U117" s="1"/>
      <c r="V117" s="1"/>
      <c r="W117" s="89">
        <v>2556</v>
      </c>
      <c r="X117" s="1"/>
      <c r="Y117" s="4">
        <f t="shared" si="2"/>
        <v>0</v>
      </c>
      <c r="Z117" s="1"/>
      <c r="AA117" s="1"/>
      <c r="AB117" s="1"/>
    </row>
    <row r="118" spans="1:28" ht="42.75">
      <c r="A118" s="1">
        <v>105</v>
      </c>
      <c r="B118" s="81" t="s">
        <v>345</v>
      </c>
      <c r="C118" s="82" t="s">
        <v>153</v>
      </c>
      <c r="D118" s="83" t="s">
        <v>155</v>
      </c>
      <c r="E118" s="91" t="s">
        <v>346</v>
      </c>
      <c r="F118" s="81"/>
      <c r="G118" s="91" t="s">
        <v>76</v>
      </c>
      <c r="H118" s="81" t="s">
        <v>72</v>
      </c>
      <c r="I118" s="81" t="s">
        <v>72</v>
      </c>
      <c r="J118" s="81" t="s">
        <v>75</v>
      </c>
      <c r="K118" s="92">
        <f t="shared" si="3"/>
        <v>2</v>
      </c>
      <c r="L118" s="1"/>
      <c r="M118" s="1"/>
      <c r="N118" s="1"/>
      <c r="O118" s="1"/>
      <c r="P118" s="1"/>
      <c r="Q118" s="1">
        <v>2</v>
      </c>
      <c r="R118" s="1"/>
      <c r="S118" s="1"/>
      <c r="T118" s="1"/>
      <c r="U118" s="1"/>
      <c r="V118" s="1"/>
      <c r="W118" s="89">
        <v>93.44</v>
      </c>
      <c r="X118" s="1"/>
      <c r="Y118" s="4">
        <f t="shared" si="2"/>
        <v>0</v>
      </c>
      <c r="Z118" s="1"/>
      <c r="AA118" s="1"/>
      <c r="AB118" s="1"/>
    </row>
    <row r="119" spans="1:28" ht="33.75">
      <c r="A119" s="1">
        <v>106</v>
      </c>
      <c r="B119" s="81" t="s">
        <v>347</v>
      </c>
      <c r="C119" s="86" t="s">
        <v>348</v>
      </c>
      <c r="D119" s="83" t="s">
        <v>161</v>
      </c>
      <c r="E119" s="91" t="s">
        <v>349</v>
      </c>
      <c r="F119" s="81"/>
      <c r="G119" s="91" t="s">
        <v>76</v>
      </c>
      <c r="H119" s="81" t="s">
        <v>72</v>
      </c>
      <c r="I119" s="81" t="s">
        <v>72</v>
      </c>
      <c r="J119" s="81" t="s">
        <v>75</v>
      </c>
      <c r="K119" s="92">
        <f t="shared" si="3"/>
        <v>20</v>
      </c>
      <c r="L119" s="1"/>
      <c r="M119" s="1"/>
      <c r="N119" s="1">
        <v>10</v>
      </c>
      <c r="O119" s="1"/>
      <c r="P119" s="1"/>
      <c r="Q119" s="1">
        <v>10</v>
      </c>
      <c r="R119" s="1"/>
      <c r="S119" s="1"/>
      <c r="T119" s="1"/>
      <c r="U119" s="1"/>
      <c r="V119" s="1"/>
      <c r="W119" s="89">
        <v>680</v>
      </c>
      <c r="X119" s="1"/>
      <c r="Y119" s="4">
        <f t="shared" si="2"/>
        <v>0</v>
      </c>
      <c r="Z119" s="1"/>
      <c r="AA119" s="1"/>
      <c r="AB119" s="1"/>
    </row>
    <row r="120" spans="1:28" ht="85.5">
      <c r="A120" s="1">
        <v>107</v>
      </c>
      <c r="B120" s="81" t="s">
        <v>350</v>
      </c>
      <c r="C120" s="82" t="s">
        <v>153</v>
      </c>
      <c r="D120" s="83" t="s">
        <v>161</v>
      </c>
      <c r="E120" s="91" t="s">
        <v>351</v>
      </c>
      <c r="F120" s="81"/>
      <c r="G120" s="91" t="s">
        <v>76</v>
      </c>
      <c r="H120" s="81" t="s">
        <v>72</v>
      </c>
      <c r="I120" s="81" t="s">
        <v>72</v>
      </c>
      <c r="J120" s="81" t="s">
        <v>75</v>
      </c>
      <c r="K120" s="92">
        <f t="shared" si="3"/>
        <v>46</v>
      </c>
      <c r="L120" s="1"/>
      <c r="M120" s="1"/>
      <c r="N120" s="1">
        <v>26</v>
      </c>
      <c r="O120" s="1"/>
      <c r="P120" s="1"/>
      <c r="Q120" s="1">
        <v>20</v>
      </c>
      <c r="R120" s="1"/>
      <c r="S120" s="1"/>
      <c r="T120" s="1"/>
      <c r="U120" s="1"/>
      <c r="V120" s="1"/>
      <c r="W120" s="89">
        <v>1562.62</v>
      </c>
      <c r="X120" s="1"/>
      <c r="Y120" s="4">
        <f t="shared" si="2"/>
        <v>0</v>
      </c>
      <c r="Z120" s="1"/>
      <c r="AA120" s="1"/>
      <c r="AB120" s="1"/>
    </row>
    <row r="121" spans="1:28" ht="33.75">
      <c r="A121" s="1">
        <v>108</v>
      </c>
      <c r="B121" s="81" t="s">
        <v>352</v>
      </c>
      <c r="C121" s="82" t="s">
        <v>153</v>
      </c>
      <c r="D121" s="83" t="s">
        <v>155</v>
      </c>
      <c r="E121" s="91" t="s">
        <v>353</v>
      </c>
      <c r="F121" s="81"/>
      <c r="G121" s="91" t="s">
        <v>76</v>
      </c>
      <c r="H121" s="81" t="s">
        <v>72</v>
      </c>
      <c r="I121" s="81" t="s">
        <v>72</v>
      </c>
      <c r="J121" s="81" t="s">
        <v>75</v>
      </c>
      <c r="K121" s="92">
        <f t="shared" si="3"/>
        <v>8</v>
      </c>
      <c r="L121" s="1"/>
      <c r="M121" s="1"/>
      <c r="N121" s="1">
        <v>4</v>
      </c>
      <c r="O121" s="1"/>
      <c r="P121" s="1"/>
      <c r="Q121" s="1">
        <v>4</v>
      </c>
      <c r="R121" s="1"/>
      <c r="S121" s="1"/>
      <c r="T121" s="1"/>
      <c r="U121" s="1"/>
      <c r="V121" s="1"/>
      <c r="W121" s="89">
        <v>525.36</v>
      </c>
      <c r="X121" s="1"/>
      <c r="Y121" s="4">
        <f t="shared" si="2"/>
        <v>0</v>
      </c>
      <c r="Z121" s="1"/>
      <c r="AA121" s="1"/>
      <c r="AB121" s="1"/>
    </row>
    <row r="122" spans="1:28" ht="42.75">
      <c r="A122" s="1">
        <v>109</v>
      </c>
      <c r="B122" s="81" t="s">
        <v>354</v>
      </c>
      <c r="C122" s="82" t="s">
        <v>153</v>
      </c>
      <c r="D122" s="83" t="s">
        <v>155</v>
      </c>
      <c r="E122" s="91" t="s">
        <v>355</v>
      </c>
      <c r="F122" s="81"/>
      <c r="G122" s="91" t="s">
        <v>76</v>
      </c>
      <c r="H122" s="81" t="s">
        <v>72</v>
      </c>
      <c r="I122" s="81" t="s">
        <v>72</v>
      </c>
      <c r="J122" s="81" t="s">
        <v>75</v>
      </c>
      <c r="K122" s="92">
        <f t="shared" si="3"/>
        <v>2</v>
      </c>
      <c r="L122" s="1"/>
      <c r="M122" s="1"/>
      <c r="N122" s="1">
        <v>2</v>
      </c>
      <c r="O122" s="1"/>
      <c r="P122" s="1"/>
      <c r="Q122" s="1"/>
      <c r="R122" s="1"/>
      <c r="S122" s="1"/>
      <c r="T122" s="1"/>
      <c r="U122" s="1"/>
      <c r="V122" s="1"/>
      <c r="W122" s="89">
        <v>562.14</v>
      </c>
      <c r="X122" s="1"/>
      <c r="Y122" s="4">
        <f t="shared" si="2"/>
        <v>0</v>
      </c>
      <c r="Z122" s="1"/>
      <c r="AA122" s="1"/>
      <c r="AB122" s="1"/>
    </row>
    <row r="123" spans="1:28" ht="33.75">
      <c r="A123" s="1">
        <v>110</v>
      </c>
      <c r="B123" s="81" t="s">
        <v>356</v>
      </c>
      <c r="C123" s="82" t="s">
        <v>153</v>
      </c>
      <c r="D123" s="83" t="s">
        <v>161</v>
      </c>
      <c r="E123" s="91" t="s">
        <v>357</v>
      </c>
      <c r="F123" s="81"/>
      <c r="G123" s="91" t="s">
        <v>76</v>
      </c>
      <c r="H123" s="81" t="s">
        <v>72</v>
      </c>
      <c r="I123" s="81" t="s">
        <v>72</v>
      </c>
      <c r="J123" s="81" t="s">
        <v>75</v>
      </c>
      <c r="K123" s="92">
        <f t="shared" si="3"/>
        <v>13</v>
      </c>
      <c r="L123" s="1"/>
      <c r="M123" s="1"/>
      <c r="N123" s="1">
        <v>6</v>
      </c>
      <c r="O123" s="1"/>
      <c r="P123" s="1"/>
      <c r="Q123" s="1">
        <v>7</v>
      </c>
      <c r="R123" s="1"/>
      <c r="S123" s="1"/>
      <c r="T123" s="1"/>
      <c r="U123" s="1"/>
      <c r="V123" s="1"/>
      <c r="W123" s="89">
        <v>1130.8699999999999</v>
      </c>
      <c r="X123" s="1"/>
      <c r="Y123" s="4">
        <f t="shared" si="2"/>
        <v>0</v>
      </c>
      <c r="Z123" s="1"/>
      <c r="AA123" s="1"/>
      <c r="AB123" s="1"/>
    </row>
    <row r="124" spans="1:28" ht="33.75">
      <c r="A124" s="1">
        <v>111</v>
      </c>
      <c r="B124" s="81" t="s">
        <v>98</v>
      </c>
      <c r="C124" s="86" t="s">
        <v>151</v>
      </c>
      <c r="D124" s="83" t="s">
        <v>161</v>
      </c>
      <c r="E124" s="91" t="s">
        <v>131</v>
      </c>
      <c r="F124" s="81"/>
      <c r="G124" s="91" t="s">
        <v>113</v>
      </c>
      <c r="H124" s="81" t="s">
        <v>72</v>
      </c>
      <c r="I124" s="81" t="s">
        <v>72</v>
      </c>
      <c r="J124" s="81" t="s">
        <v>75</v>
      </c>
      <c r="K124" s="92">
        <f t="shared" si="3"/>
        <v>114</v>
      </c>
      <c r="L124" s="1"/>
      <c r="M124" s="1"/>
      <c r="N124" s="1">
        <v>57</v>
      </c>
      <c r="O124" s="1"/>
      <c r="P124" s="1"/>
      <c r="Q124" s="1">
        <v>57</v>
      </c>
      <c r="R124" s="1"/>
      <c r="S124" s="1"/>
      <c r="T124" s="1"/>
      <c r="U124" s="1"/>
      <c r="V124" s="1"/>
      <c r="W124" s="89">
        <v>12277.800000000001</v>
      </c>
      <c r="X124" s="1"/>
      <c r="Y124" s="4">
        <f t="shared" si="2"/>
        <v>0</v>
      </c>
      <c r="Z124" s="1"/>
      <c r="AA124" s="1"/>
      <c r="AB124" s="1"/>
    </row>
    <row r="125" spans="1:28" ht="33.75">
      <c r="A125" s="1">
        <v>112</v>
      </c>
      <c r="B125" s="81" t="s">
        <v>99</v>
      </c>
      <c r="C125" s="86" t="s">
        <v>151</v>
      </c>
      <c r="D125" s="83" t="s">
        <v>161</v>
      </c>
      <c r="E125" s="91" t="s">
        <v>132</v>
      </c>
      <c r="F125" s="81"/>
      <c r="G125" s="91" t="s">
        <v>76</v>
      </c>
      <c r="H125" s="81" t="s">
        <v>72</v>
      </c>
      <c r="I125" s="81" t="s">
        <v>72</v>
      </c>
      <c r="J125" s="81" t="s">
        <v>75</v>
      </c>
      <c r="K125" s="92">
        <f t="shared" si="3"/>
        <v>122</v>
      </c>
      <c r="L125" s="1"/>
      <c r="M125" s="1"/>
      <c r="N125" s="1">
        <v>61</v>
      </c>
      <c r="O125" s="1"/>
      <c r="P125" s="1"/>
      <c r="Q125" s="1">
        <v>61</v>
      </c>
      <c r="R125" s="1"/>
      <c r="S125" s="1"/>
      <c r="T125" s="1"/>
      <c r="U125" s="1"/>
      <c r="V125" s="1"/>
      <c r="W125" s="89">
        <v>8627.84</v>
      </c>
      <c r="X125" s="1"/>
      <c r="Y125" s="4">
        <f t="shared" si="2"/>
        <v>0</v>
      </c>
      <c r="Z125" s="1"/>
      <c r="AA125" s="1"/>
      <c r="AB125" s="1"/>
    </row>
    <row r="126" spans="1:28" ht="33.75">
      <c r="A126" s="1">
        <v>113</v>
      </c>
      <c r="B126" s="81" t="s">
        <v>358</v>
      </c>
      <c r="C126" s="86" t="s">
        <v>151</v>
      </c>
      <c r="D126" s="83" t="s">
        <v>161</v>
      </c>
      <c r="E126" s="91" t="s">
        <v>359</v>
      </c>
      <c r="F126" s="81"/>
      <c r="G126" s="91" t="s">
        <v>76</v>
      </c>
      <c r="H126" s="81" t="s">
        <v>72</v>
      </c>
      <c r="I126" s="81" t="s">
        <v>72</v>
      </c>
      <c r="J126" s="81" t="s">
        <v>75</v>
      </c>
      <c r="K126" s="92">
        <f t="shared" si="3"/>
        <v>84</v>
      </c>
      <c r="L126" s="1"/>
      <c r="M126" s="1"/>
      <c r="N126" s="1">
        <v>42</v>
      </c>
      <c r="O126" s="1"/>
      <c r="P126" s="1"/>
      <c r="Q126" s="1">
        <v>42</v>
      </c>
      <c r="R126" s="1"/>
      <c r="S126" s="1"/>
      <c r="T126" s="1"/>
      <c r="U126" s="1"/>
      <c r="V126" s="1"/>
      <c r="W126" s="89">
        <v>4036.2</v>
      </c>
      <c r="X126" s="1"/>
      <c r="Y126" s="4">
        <f t="shared" si="2"/>
        <v>0</v>
      </c>
      <c r="Z126" s="1"/>
      <c r="AA126" s="1"/>
      <c r="AB126" s="1"/>
    </row>
    <row r="127" spans="1:28" ht="33.75">
      <c r="A127" s="1">
        <v>114</v>
      </c>
      <c r="B127" s="81" t="s">
        <v>360</v>
      </c>
      <c r="C127" s="86" t="s">
        <v>151</v>
      </c>
      <c r="D127" s="83" t="s">
        <v>161</v>
      </c>
      <c r="E127" s="91" t="s">
        <v>361</v>
      </c>
      <c r="F127" s="81"/>
      <c r="G127" s="91" t="s">
        <v>76</v>
      </c>
      <c r="H127" s="81" t="s">
        <v>72</v>
      </c>
      <c r="I127" s="81" t="s">
        <v>72</v>
      </c>
      <c r="J127" s="81" t="s">
        <v>75</v>
      </c>
      <c r="K127" s="92">
        <f t="shared" si="3"/>
        <v>7</v>
      </c>
      <c r="L127" s="1"/>
      <c r="M127" s="1"/>
      <c r="N127" s="1">
        <v>7</v>
      </c>
      <c r="O127" s="1"/>
      <c r="P127" s="1"/>
      <c r="Q127" s="1"/>
      <c r="R127" s="1"/>
      <c r="S127" s="1"/>
      <c r="T127" s="1"/>
      <c r="U127" s="1"/>
      <c r="V127" s="1"/>
      <c r="W127" s="89">
        <v>1100.1899999999998</v>
      </c>
      <c r="X127" s="1"/>
      <c r="Y127" s="4">
        <f t="shared" si="2"/>
        <v>0</v>
      </c>
      <c r="Z127" s="1"/>
      <c r="AA127" s="1"/>
      <c r="AB127" s="1"/>
    </row>
    <row r="128" spans="1:28" ht="33.75">
      <c r="A128" s="1">
        <v>115</v>
      </c>
      <c r="B128" s="81" t="s">
        <v>362</v>
      </c>
      <c r="C128" s="82" t="s">
        <v>154</v>
      </c>
      <c r="D128" s="83" t="s">
        <v>161</v>
      </c>
      <c r="E128" s="91" t="s">
        <v>363</v>
      </c>
      <c r="F128" s="81"/>
      <c r="G128" s="91" t="s">
        <v>76</v>
      </c>
      <c r="H128" s="81" t="s">
        <v>72</v>
      </c>
      <c r="I128" s="81" t="s">
        <v>72</v>
      </c>
      <c r="J128" s="81" t="s">
        <v>75</v>
      </c>
      <c r="K128" s="92">
        <f t="shared" si="3"/>
        <v>47</v>
      </c>
      <c r="L128" s="1"/>
      <c r="M128" s="1"/>
      <c r="N128" s="1">
        <v>27</v>
      </c>
      <c r="O128" s="1"/>
      <c r="P128" s="1"/>
      <c r="Q128" s="1">
        <v>20</v>
      </c>
      <c r="R128" s="1"/>
      <c r="S128" s="1"/>
      <c r="T128" s="1"/>
      <c r="U128" s="1"/>
      <c r="V128" s="1"/>
      <c r="W128" s="89">
        <v>791.95</v>
      </c>
      <c r="X128" s="1"/>
      <c r="Y128" s="4">
        <f t="shared" si="2"/>
        <v>0</v>
      </c>
      <c r="Z128" s="1"/>
      <c r="AA128" s="1"/>
      <c r="AB128" s="1"/>
    </row>
    <row r="129" spans="1:28" ht="33.75">
      <c r="A129" s="1">
        <v>116</v>
      </c>
      <c r="B129" s="81" t="s">
        <v>100</v>
      </c>
      <c r="C129" s="82" t="s">
        <v>154</v>
      </c>
      <c r="D129" s="83" t="s">
        <v>161</v>
      </c>
      <c r="E129" s="91" t="s">
        <v>133</v>
      </c>
      <c r="F129" s="81"/>
      <c r="G129" s="91" t="s">
        <v>76</v>
      </c>
      <c r="H129" s="81" t="s">
        <v>72</v>
      </c>
      <c r="I129" s="81" t="s">
        <v>72</v>
      </c>
      <c r="J129" s="81" t="s">
        <v>75</v>
      </c>
      <c r="K129" s="92">
        <f t="shared" si="3"/>
        <v>58</v>
      </c>
      <c r="L129" s="1"/>
      <c r="M129" s="1"/>
      <c r="N129" s="1">
        <v>33</v>
      </c>
      <c r="O129" s="1"/>
      <c r="P129" s="1"/>
      <c r="Q129" s="1">
        <v>25</v>
      </c>
      <c r="R129" s="1"/>
      <c r="S129" s="1"/>
      <c r="T129" s="1"/>
      <c r="U129" s="1"/>
      <c r="V129" s="1"/>
      <c r="W129" s="89">
        <v>2495.7400000000002</v>
      </c>
      <c r="X129" s="1"/>
      <c r="Y129" s="4">
        <f t="shared" si="2"/>
        <v>0</v>
      </c>
      <c r="Z129" s="1"/>
      <c r="AA129" s="1"/>
      <c r="AB129" s="1"/>
    </row>
    <row r="130" spans="1:28" ht="33.75">
      <c r="A130" s="1">
        <v>117</v>
      </c>
      <c r="B130" s="81" t="s">
        <v>364</v>
      </c>
      <c r="C130" s="86" t="s">
        <v>151</v>
      </c>
      <c r="D130" s="83" t="s">
        <v>161</v>
      </c>
      <c r="E130" s="91" t="s">
        <v>365</v>
      </c>
      <c r="F130" s="81"/>
      <c r="G130" s="91" t="s">
        <v>76</v>
      </c>
      <c r="H130" s="81" t="s">
        <v>72</v>
      </c>
      <c r="I130" s="81" t="s">
        <v>72</v>
      </c>
      <c r="J130" s="81" t="s">
        <v>75</v>
      </c>
      <c r="K130" s="92">
        <f t="shared" si="3"/>
        <v>145</v>
      </c>
      <c r="L130" s="1"/>
      <c r="M130" s="1"/>
      <c r="N130" s="1">
        <v>73</v>
      </c>
      <c r="O130" s="1"/>
      <c r="P130" s="1"/>
      <c r="Q130" s="1">
        <v>72</v>
      </c>
      <c r="R130" s="1"/>
      <c r="S130" s="1"/>
      <c r="T130" s="1"/>
      <c r="U130" s="1"/>
      <c r="V130" s="1"/>
      <c r="W130" s="89">
        <v>1264.4000000000001</v>
      </c>
      <c r="X130" s="1"/>
      <c r="Y130" s="4">
        <f t="shared" si="2"/>
        <v>0</v>
      </c>
      <c r="Z130" s="1"/>
      <c r="AA130" s="1"/>
      <c r="AB130" s="1"/>
    </row>
    <row r="131" spans="1:28" ht="33.75">
      <c r="A131" s="1">
        <v>118</v>
      </c>
      <c r="B131" s="81" t="s">
        <v>366</v>
      </c>
      <c r="C131" s="86" t="s">
        <v>151</v>
      </c>
      <c r="D131" s="83" t="s">
        <v>161</v>
      </c>
      <c r="E131" s="91" t="s">
        <v>367</v>
      </c>
      <c r="F131" s="81"/>
      <c r="G131" s="91" t="s">
        <v>76</v>
      </c>
      <c r="H131" s="81" t="s">
        <v>72</v>
      </c>
      <c r="I131" s="81" t="s">
        <v>72</v>
      </c>
      <c r="J131" s="81" t="s">
        <v>75</v>
      </c>
      <c r="K131" s="92">
        <f t="shared" si="3"/>
        <v>177</v>
      </c>
      <c r="L131" s="1"/>
      <c r="M131" s="1"/>
      <c r="N131" s="1">
        <v>89</v>
      </c>
      <c r="O131" s="1"/>
      <c r="P131" s="1"/>
      <c r="Q131" s="1">
        <v>88</v>
      </c>
      <c r="R131" s="1"/>
      <c r="S131" s="1"/>
      <c r="T131" s="1"/>
      <c r="U131" s="1"/>
      <c r="V131" s="1"/>
      <c r="W131" s="89">
        <v>1554.06</v>
      </c>
      <c r="X131" s="1"/>
      <c r="Y131" s="4">
        <f t="shared" si="2"/>
        <v>0</v>
      </c>
      <c r="Z131" s="1"/>
      <c r="AA131" s="1"/>
      <c r="AB131" s="1"/>
    </row>
    <row r="132" spans="1:28" ht="33.75">
      <c r="A132" s="1">
        <v>119</v>
      </c>
      <c r="B132" s="81" t="s">
        <v>368</v>
      </c>
      <c r="C132" s="86" t="s">
        <v>151</v>
      </c>
      <c r="D132" s="83" t="s">
        <v>161</v>
      </c>
      <c r="E132" s="91" t="s">
        <v>369</v>
      </c>
      <c r="F132" s="81"/>
      <c r="G132" s="91" t="s">
        <v>76</v>
      </c>
      <c r="H132" s="81" t="s">
        <v>72</v>
      </c>
      <c r="I132" s="81" t="s">
        <v>72</v>
      </c>
      <c r="J132" s="81" t="s">
        <v>75</v>
      </c>
      <c r="K132" s="92">
        <f t="shared" si="3"/>
        <v>28</v>
      </c>
      <c r="L132" s="1"/>
      <c r="M132" s="1"/>
      <c r="N132" s="1">
        <v>18</v>
      </c>
      <c r="O132" s="1"/>
      <c r="P132" s="1"/>
      <c r="Q132" s="1">
        <v>10</v>
      </c>
      <c r="R132" s="1"/>
      <c r="S132" s="1"/>
      <c r="T132" s="1"/>
      <c r="U132" s="1"/>
      <c r="V132" s="1"/>
      <c r="W132" s="89">
        <v>1159.76</v>
      </c>
      <c r="X132" s="1"/>
      <c r="Y132" s="4">
        <f t="shared" si="2"/>
        <v>0</v>
      </c>
      <c r="Z132" s="1"/>
      <c r="AA132" s="1"/>
      <c r="AB132" s="1"/>
    </row>
    <row r="133" spans="1:28" ht="33.75">
      <c r="A133" s="1">
        <v>120</v>
      </c>
      <c r="B133" s="81" t="s">
        <v>101</v>
      </c>
      <c r="C133" s="86" t="s">
        <v>151</v>
      </c>
      <c r="D133" s="83" t="s">
        <v>161</v>
      </c>
      <c r="E133" s="91" t="s">
        <v>134</v>
      </c>
      <c r="F133" s="81"/>
      <c r="G133" s="91" t="s">
        <v>76</v>
      </c>
      <c r="H133" s="81" t="s">
        <v>72</v>
      </c>
      <c r="I133" s="81" t="s">
        <v>72</v>
      </c>
      <c r="J133" s="81" t="s">
        <v>75</v>
      </c>
      <c r="K133" s="92">
        <f t="shared" si="3"/>
        <v>175</v>
      </c>
      <c r="L133" s="1"/>
      <c r="M133" s="1"/>
      <c r="N133" s="1">
        <v>88</v>
      </c>
      <c r="O133" s="1"/>
      <c r="P133" s="1"/>
      <c r="Q133" s="1">
        <v>87</v>
      </c>
      <c r="R133" s="1"/>
      <c r="S133" s="1"/>
      <c r="T133" s="1"/>
      <c r="U133" s="1"/>
      <c r="V133" s="1"/>
      <c r="W133" s="89">
        <v>10608.5</v>
      </c>
      <c r="X133" s="1"/>
      <c r="Y133" s="4">
        <f t="shared" si="2"/>
        <v>0</v>
      </c>
      <c r="Z133" s="1"/>
      <c r="AA133" s="1"/>
      <c r="AB133" s="1"/>
    </row>
    <row r="134" spans="1:28" ht="33.75">
      <c r="A134" s="1">
        <v>121</v>
      </c>
      <c r="B134" s="81" t="s">
        <v>370</v>
      </c>
      <c r="C134" s="86" t="s">
        <v>371</v>
      </c>
      <c r="D134" s="83" t="s">
        <v>161</v>
      </c>
      <c r="E134" s="91" t="s">
        <v>372</v>
      </c>
      <c r="F134" s="81"/>
      <c r="G134" s="91" t="s">
        <v>113</v>
      </c>
      <c r="H134" s="81" t="s">
        <v>72</v>
      </c>
      <c r="I134" s="81" t="s">
        <v>72</v>
      </c>
      <c r="J134" s="81" t="s">
        <v>75</v>
      </c>
      <c r="K134" s="92">
        <f t="shared" si="3"/>
        <v>16</v>
      </c>
      <c r="L134" s="1"/>
      <c r="M134" s="1"/>
      <c r="N134" s="1">
        <v>8</v>
      </c>
      <c r="O134" s="1"/>
      <c r="P134" s="1"/>
      <c r="Q134" s="1">
        <v>8</v>
      </c>
      <c r="R134" s="1"/>
      <c r="S134" s="1"/>
      <c r="T134" s="1"/>
      <c r="U134" s="1"/>
      <c r="V134" s="1"/>
      <c r="W134" s="89">
        <v>161.6</v>
      </c>
      <c r="X134" s="1"/>
      <c r="Y134" s="4">
        <f t="shared" si="2"/>
        <v>0</v>
      </c>
      <c r="Z134" s="1"/>
      <c r="AA134" s="1"/>
      <c r="AB134" s="1"/>
    </row>
    <row r="135" spans="1:28" ht="42.75">
      <c r="A135" s="1">
        <v>122</v>
      </c>
      <c r="B135" s="81" t="s">
        <v>102</v>
      </c>
      <c r="C135" s="86" t="s">
        <v>371</v>
      </c>
      <c r="D135" s="83" t="s">
        <v>161</v>
      </c>
      <c r="E135" s="91" t="s">
        <v>135</v>
      </c>
      <c r="F135" s="81"/>
      <c r="G135" s="91" t="s">
        <v>113</v>
      </c>
      <c r="H135" s="81" t="s">
        <v>72</v>
      </c>
      <c r="I135" s="81" t="s">
        <v>72</v>
      </c>
      <c r="J135" s="81" t="s">
        <v>75</v>
      </c>
      <c r="K135" s="92">
        <f t="shared" si="3"/>
        <v>296</v>
      </c>
      <c r="L135" s="1"/>
      <c r="M135" s="1"/>
      <c r="N135" s="1">
        <v>148</v>
      </c>
      <c r="O135" s="1"/>
      <c r="P135" s="1"/>
      <c r="Q135" s="1">
        <v>148</v>
      </c>
      <c r="R135" s="1"/>
      <c r="S135" s="1"/>
      <c r="T135" s="1"/>
      <c r="U135" s="1"/>
      <c r="V135" s="1"/>
      <c r="W135" s="89">
        <v>3288.56</v>
      </c>
      <c r="X135" s="1"/>
      <c r="Y135" s="4">
        <f t="shared" si="2"/>
        <v>0</v>
      </c>
      <c r="Z135" s="1"/>
      <c r="AA135" s="1"/>
      <c r="AB135" s="1"/>
    </row>
    <row r="136" spans="1:28" ht="33.75">
      <c r="A136" s="1">
        <v>123</v>
      </c>
      <c r="B136" s="81" t="s">
        <v>373</v>
      </c>
      <c r="C136" s="86" t="s">
        <v>151</v>
      </c>
      <c r="D136" s="83" t="s">
        <v>161</v>
      </c>
      <c r="E136" s="91" t="s">
        <v>374</v>
      </c>
      <c r="F136" s="81"/>
      <c r="G136" s="91" t="s">
        <v>76</v>
      </c>
      <c r="H136" s="81" t="s">
        <v>72</v>
      </c>
      <c r="I136" s="81" t="s">
        <v>72</v>
      </c>
      <c r="J136" s="81" t="s">
        <v>75</v>
      </c>
      <c r="K136" s="92">
        <f t="shared" si="3"/>
        <v>219</v>
      </c>
      <c r="L136" s="1"/>
      <c r="M136" s="1"/>
      <c r="N136" s="1">
        <v>110</v>
      </c>
      <c r="O136" s="1"/>
      <c r="P136" s="1"/>
      <c r="Q136" s="1">
        <v>109</v>
      </c>
      <c r="R136" s="1"/>
      <c r="S136" s="1"/>
      <c r="T136" s="1"/>
      <c r="U136" s="1"/>
      <c r="V136" s="1"/>
      <c r="W136" s="89">
        <v>1359.99</v>
      </c>
      <c r="X136" s="1"/>
      <c r="Y136" s="4">
        <f t="shared" si="2"/>
        <v>0</v>
      </c>
      <c r="Z136" s="1"/>
      <c r="AA136" s="1"/>
      <c r="AB136" s="1"/>
    </row>
    <row r="137" spans="1:28" ht="33.75">
      <c r="A137" s="1">
        <v>124</v>
      </c>
      <c r="B137" s="81" t="s">
        <v>375</v>
      </c>
      <c r="C137" s="86" t="s">
        <v>151</v>
      </c>
      <c r="D137" s="83" t="s">
        <v>161</v>
      </c>
      <c r="E137" s="91" t="s">
        <v>376</v>
      </c>
      <c r="F137" s="81"/>
      <c r="G137" s="91" t="s">
        <v>76</v>
      </c>
      <c r="H137" s="81" t="s">
        <v>72</v>
      </c>
      <c r="I137" s="81" t="s">
        <v>72</v>
      </c>
      <c r="J137" s="81" t="s">
        <v>75</v>
      </c>
      <c r="K137" s="92">
        <f t="shared" si="3"/>
        <v>143</v>
      </c>
      <c r="L137" s="1"/>
      <c r="M137" s="1"/>
      <c r="N137" s="1">
        <v>72</v>
      </c>
      <c r="O137" s="1"/>
      <c r="P137" s="1"/>
      <c r="Q137" s="1">
        <v>71</v>
      </c>
      <c r="R137" s="1"/>
      <c r="S137" s="1"/>
      <c r="T137" s="1"/>
      <c r="U137" s="1"/>
      <c r="V137" s="1"/>
      <c r="W137" s="89">
        <v>1372.8</v>
      </c>
      <c r="X137" s="1"/>
      <c r="Y137" s="4">
        <f t="shared" si="2"/>
        <v>0</v>
      </c>
      <c r="Z137" s="1"/>
      <c r="AA137" s="1"/>
      <c r="AB137" s="1"/>
    </row>
    <row r="138" spans="1:28" ht="33.75">
      <c r="A138" s="1">
        <v>125</v>
      </c>
      <c r="B138" s="81" t="s">
        <v>377</v>
      </c>
      <c r="C138" s="86" t="s">
        <v>151</v>
      </c>
      <c r="D138" s="83" t="s">
        <v>161</v>
      </c>
      <c r="E138" s="91" t="s">
        <v>378</v>
      </c>
      <c r="F138" s="81"/>
      <c r="G138" s="91" t="s">
        <v>76</v>
      </c>
      <c r="H138" s="81" t="s">
        <v>72</v>
      </c>
      <c r="I138" s="81" t="s">
        <v>72</v>
      </c>
      <c r="J138" s="81" t="s">
        <v>75</v>
      </c>
      <c r="K138" s="92">
        <f t="shared" si="3"/>
        <v>27</v>
      </c>
      <c r="L138" s="1"/>
      <c r="M138" s="1"/>
      <c r="N138" s="1">
        <v>17</v>
      </c>
      <c r="O138" s="1"/>
      <c r="P138" s="1"/>
      <c r="Q138" s="1">
        <v>10</v>
      </c>
      <c r="R138" s="1"/>
      <c r="S138" s="1"/>
      <c r="T138" s="1"/>
      <c r="U138" s="1"/>
      <c r="V138" s="1"/>
      <c r="W138" s="89">
        <v>2368.44</v>
      </c>
      <c r="X138" s="1"/>
      <c r="Y138" s="4">
        <f t="shared" si="2"/>
        <v>0</v>
      </c>
      <c r="Z138" s="1"/>
      <c r="AA138" s="1"/>
      <c r="AB138" s="1"/>
    </row>
    <row r="139" spans="1:28" ht="33.75">
      <c r="A139" s="1">
        <v>126</v>
      </c>
      <c r="B139" s="81" t="s">
        <v>379</v>
      </c>
      <c r="C139" s="82" t="s">
        <v>380</v>
      </c>
      <c r="D139" s="83" t="s">
        <v>161</v>
      </c>
      <c r="E139" s="91" t="s">
        <v>381</v>
      </c>
      <c r="F139" s="81"/>
      <c r="G139" s="91" t="s">
        <v>76</v>
      </c>
      <c r="H139" s="81" t="s">
        <v>72</v>
      </c>
      <c r="I139" s="81" t="s">
        <v>72</v>
      </c>
      <c r="J139" s="81" t="s">
        <v>75</v>
      </c>
      <c r="K139" s="92">
        <f t="shared" si="3"/>
        <v>17</v>
      </c>
      <c r="L139" s="1"/>
      <c r="M139" s="1"/>
      <c r="N139" s="1">
        <v>10</v>
      </c>
      <c r="O139" s="1"/>
      <c r="P139" s="1"/>
      <c r="Q139" s="1">
        <v>7</v>
      </c>
      <c r="R139" s="1"/>
      <c r="S139" s="1"/>
      <c r="T139" s="1"/>
      <c r="U139" s="1"/>
      <c r="V139" s="1"/>
      <c r="W139" s="89">
        <v>11971.06</v>
      </c>
      <c r="X139" s="1"/>
      <c r="Y139" s="4">
        <f t="shared" si="2"/>
        <v>0</v>
      </c>
      <c r="Z139" s="1"/>
      <c r="AA139" s="1"/>
      <c r="AB139" s="1"/>
    </row>
    <row r="140" spans="1:28" ht="33.75">
      <c r="A140" s="1">
        <v>127</v>
      </c>
      <c r="B140" s="81" t="s">
        <v>382</v>
      </c>
      <c r="C140" s="86" t="s">
        <v>151</v>
      </c>
      <c r="D140" s="83" t="s">
        <v>161</v>
      </c>
      <c r="E140" s="91" t="s">
        <v>383</v>
      </c>
      <c r="F140" s="81"/>
      <c r="G140" s="91" t="s">
        <v>76</v>
      </c>
      <c r="H140" s="81" t="s">
        <v>72</v>
      </c>
      <c r="I140" s="81" t="s">
        <v>72</v>
      </c>
      <c r="J140" s="81" t="s">
        <v>75</v>
      </c>
      <c r="K140" s="92">
        <f t="shared" si="3"/>
        <v>94</v>
      </c>
      <c r="L140" s="1"/>
      <c r="M140" s="1"/>
      <c r="N140" s="1">
        <v>47</v>
      </c>
      <c r="O140" s="1"/>
      <c r="P140" s="1"/>
      <c r="Q140" s="1">
        <v>47</v>
      </c>
      <c r="R140" s="1"/>
      <c r="S140" s="1"/>
      <c r="T140" s="1"/>
      <c r="U140" s="1"/>
      <c r="V140" s="1"/>
      <c r="W140" s="89">
        <v>321.48</v>
      </c>
      <c r="X140" s="1"/>
      <c r="Y140" s="4">
        <f t="shared" si="2"/>
        <v>0</v>
      </c>
      <c r="Z140" s="1"/>
      <c r="AA140" s="1"/>
      <c r="AB140" s="1"/>
    </row>
    <row r="141" spans="1:28" ht="33.75">
      <c r="A141" s="1">
        <v>128</v>
      </c>
      <c r="B141" s="81" t="s">
        <v>103</v>
      </c>
      <c r="C141" s="86" t="s">
        <v>151</v>
      </c>
      <c r="D141" s="83" t="s">
        <v>161</v>
      </c>
      <c r="E141" s="91" t="s">
        <v>136</v>
      </c>
      <c r="F141" s="81"/>
      <c r="G141" s="91" t="s">
        <v>76</v>
      </c>
      <c r="H141" s="81" t="s">
        <v>72</v>
      </c>
      <c r="I141" s="81" t="s">
        <v>72</v>
      </c>
      <c r="J141" s="81" t="s">
        <v>75</v>
      </c>
      <c r="K141" s="92">
        <f t="shared" si="3"/>
        <v>261</v>
      </c>
      <c r="L141" s="1"/>
      <c r="M141" s="1"/>
      <c r="N141" s="1">
        <v>130</v>
      </c>
      <c r="O141" s="1"/>
      <c r="P141" s="1"/>
      <c r="Q141" s="1">
        <v>131</v>
      </c>
      <c r="R141" s="1"/>
      <c r="S141" s="1"/>
      <c r="T141" s="1"/>
      <c r="U141" s="1"/>
      <c r="V141" s="1"/>
      <c r="W141" s="89">
        <v>3244.23</v>
      </c>
      <c r="X141" s="1"/>
      <c r="Y141" s="4">
        <f t="shared" si="2"/>
        <v>0</v>
      </c>
      <c r="Z141" s="1"/>
      <c r="AA141" s="1"/>
      <c r="AB141" s="1"/>
    </row>
    <row r="142" spans="1:28" ht="33.75">
      <c r="A142" s="1">
        <v>129</v>
      </c>
      <c r="B142" s="81" t="s">
        <v>384</v>
      </c>
      <c r="C142" s="86" t="s">
        <v>348</v>
      </c>
      <c r="D142" s="83" t="s">
        <v>161</v>
      </c>
      <c r="E142" s="91" t="s">
        <v>385</v>
      </c>
      <c r="F142" s="81"/>
      <c r="G142" s="91" t="s">
        <v>76</v>
      </c>
      <c r="H142" s="81" t="s">
        <v>72</v>
      </c>
      <c r="I142" s="81" t="s">
        <v>72</v>
      </c>
      <c r="J142" s="81" t="s">
        <v>75</v>
      </c>
      <c r="K142" s="92">
        <f t="shared" si="3"/>
        <v>15</v>
      </c>
      <c r="L142" s="1"/>
      <c r="M142" s="1"/>
      <c r="N142" s="1">
        <v>10</v>
      </c>
      <c r="O142" s="1"/>
      <c r="P142" s="1"/>
      <c r="Q142" s="1">
        <v>5</v>
      </c>
      <c r="R142" s="1"/>
      <c r="S142" s="1"/>
      <c r="T142" s="1"/>
      <c r="U142" s="1"/>
      <c r="V142" s="1"/>
      <c r="W142" s="89">
        <v>1239.5999999999999</v>
      </c>
      <c r="X142" s="1"/>
      <c r="Y142" s="4">
        <f t="shared" ref="Y142:Y148" si="4">X142*K142</f>
        <v>0</v>
      </c>
      <c r="Z142" s="1"/>
      <c r="AA142" s="1"/>
      <c r="AB142" s="1"/>
    </row>
    <row r="143" spans="1:28" ht="33.75">
      <c r="A143" s="1">
        <v>130</v>
      </c>
      <c r="B143" s="81" t="s">
        <v>104</v>
      </c>
      <c r="C143" s="86" t="s">
        <v>151</v>
      </c>
      <c r="D143" s="83" t="s">
        <v>161</v>
      </c>
      <c r="E143" s="91" t="s">
        <v>137</v>
      </c>
      <c r="F143" s="81"/>
      <c r="G143" s="91" t="s">
        <v>76</v>
      </c>
      <c r="H143" s="81" t="s">
        <v>72</v>
      </c>
      <c r="I143" s="81" t="s">
        <v>72</v>
      </c>
      <c r="J143" s="81" t="s">
        <v>75</v>
      </c>
      <c r="K143" s="92">
        <f t="shared" ref="K143:K190" si="5">SUM(L143:Q143)</f>
        <v>4</v>
      </c>
      <c r="L143" s="1"/>
      <c r="M143" s="1"/>
      <c r="N143" s="1">
        <v>4</v>
      </c>
      <c r="O143" s="1"/>
      <c r="P143" s="1"/>
      <c r="Q143" s="1"/>
      <c r="R143" s="1"/>
      <c r="S143" s="1"/>
      <c r="T143" s="1"/>
      <c r="U143" s="1"/>
      <c r="V143" s="1"/>
      <c r="W143" s="89">
        <v>254.88</v>
      </c>
      <c r="X143" s="1"/>
      <c r="Y143" s="4">
        <f t="shared" si="4"/>
        <v>0</v>
      </c>
      <c r="Z143" s="1"/>
      <c r="AA143" s="1"/>
      <c r="AB143" s="1"/>
    </row>
    <row r="144" spans="1:28" ht="33.75">
      <c r="A144" s="1">
        <v>131</v>
      </c>
      <c r="B144" s="81" t="s">
        <v>386</v>
      </c>
      <c r="C144" s="86" t="s">
        <v>151</v>
      </c>
      <c r="D144" s="83" t="s">
        <v>161</v>
      </c>
      <c r="E144" s="91" t="s">
        <v>387</v>
      </c>
      <c r="F144" s="81"/>
      <c r="G144" s="91" t="s">
        <v>76</v>
      </c>
      <c r="H144" s="81" t="s">
        <v>72</v>
      </c>
      <c r="I144" s="81" t="s">
        <v>72</v>
      </c>
      <c r="J144" s="81" t="s">
        <v>75</v>
      </c>
      <c r="K144" s="92">
        <f t="shared" si="5"/>
        <v>7</v>
      </c>
      <c r="L144" s="1"/>
      <c r="M144" s="1"/>
      <c r="N144" s="1">
        <v>7</v>
      </c>
      <c r="O144" s="1"/>
      <c r="P144" s="1"/>
      <c r="Q144" s="1"/>
      <c r="R144" s="1"/>
      <c r="S144" s="1"/>
      <c r="T144" s="1"/>
      <c r="U144" s="1"/>
      <c r="V144" s="1"/>
      <c r="W144" s="89">
        <v>182.84</v>
      </c>
      <c r="X144" s="1"/>
      <c r="Y144" s="4">
        <f t="shared" si="4"/>
        <v>0</v>
      </c>
      <c r="Z144" s="1"/>
      <c r="AA144" s="1"/>
      <c r="AB144" s="1"/>
    </row>
    <row r="145" spans="1:28" ht="33.75">
      <c r="A145" s="1">
        <v>132</v>
      </c>
      <c r="B145" s="81" t="s">
        <v>388</v>
      </c>
      <c r="C145" s="86" t="s">
        <v>151</v>
      </c>
      <c r="D145" s="83" t="s">
        <v>161</v>
      </c>
      <c r="E145" s="91" t="s">
        <v>389</v>
      </c>
      <c r="F145" s="81"/>
      <c r="G145" s="91" t="s">
        <v>76</v>
      </c>
      <c r="H145" s="81" t="s">
        <v>72</v>
      </c>
      <c r="I145" s="81" t="s">
        <v>72</v>
      </c>
      <c r="J145" s="81" t="s">
        <v>75</v>
      </c>
      <c r="K145" s="92">
        <f t="shared" si="5"/>
        <v>1</v>
      </c>
      <c r="L145" s="1"/>
      <c r="M145" s="1"/>
      <c r="N145" s="1">
        <v>1</v>
      </c>
      <c r="O145" s="1"/>
      <c r="P145" s="1"/>
      <c r="Q145" s="1"/>
      <c r="R145" s="1"/>
      <c r="S145" s="1"/>
      <c r="T145" s="1"/>
      <c r="U145" s="1"/>
      <c r="V145" s="1"/>
      <c r="W145" s="89">
        <v>363.71</v>
      </c>
      <c r="X145" s="1"/>
      <c r="Y145" s="4">
        <f t="shared" si="4"/>
        <v>0</v>
      </c>
      <c r="Z145" s="1"/>
      <c r="AA145" s="1"/>
      <c r="AB145" s="1"/>
    </row>
    <row r="146" spans="1:28" ht="33.75">
      <c r="A146" s="1">
        <v>133</v>
      </c>
      <c r="B146" s="81" t="s">
        <v>390</v>
      </c>
      <c r="C146" s="86" t="s">
        <v>151</v>
      </c>
      <c r="D146" s="83" t="s">
        <v>161</v>
      </c>
      <c r="E146" s="91" t="s">
        <v>391</v>
      </c>
      <c r="F146" s="81"/>
      <c r="G146" s="91" t="s">
        <v>76</v>
      </c>
      <c r="H146" s="81" t="s">
        <v>72</v>
      </c>
      <c r="I146" s="81" t="s">
        <v>72</v>
      </c>
      <c r="J146" s="81" t="s">
        <v>75</v>
      </c>
      <c r="K146" s="92">
        <f t="shared" si="5"/>
        <v>4</v>
      </c>
      <c r="L146" s="1"/>
      <c r="M146" s="1"/>
      <c r="N146" s="1">
        <v>4</v>
      </c>
      <c r="O146" s="1"/>
      <c r="P146" s="1"/>
      <c r="Q146" s="1"/>
      <c r="R146" s="1"/>
      <c r="S146" s="1"/>
      <c r="T146" s="1"/>
      <c r="U146" s="1"/>
      <c r="V146" s="1"/>
      <c r="W146" s="89">
        <v>1463.92</v>
      </c>
      <c r="X146" s="1"/>
      <c r="Y146" s="4">
        <f t="shared" si="4"/>
        <v>0</v>
      </c>
      <c r="Z146" s="1"/>
      <c r="AA146" s="1"/>
      <c r="AB146" s="1"/>
    </row>
    <row r="147" spans="1:28" ht="33.75">
      <c r="A147" s="1">
        <v>134</v>
      </c>
      <c r="B147" s="81" t="s">
        <v>392</v>
      </c>
      <c r="C147" s="86" t="s">
        <v>151</v>
      </c>
      <c r="D147" s="83" t="s">
        <v>161</v>
      </c>
      <c r="E147" s="91" t="s">
        <v>393</v>
      </c>
      <c r="F147" s="81"/>
      <c r="G147" s="91" t="s">
        <v>76</v>
      </c>
      <c r="H147" s="81" t="s">
        <v>72</v>
      </c>
      <c r="I147" s="81" t="s">
        <v>72</v>
      </c>
      <c r="J147" s="81" t="s">
        <v>75</v>
      </c>
      <c r="K147" s="92">
        <f t="shared" si="5"/>
        <v>28</v>
      </c>
      <c r="L147" s="1"/>
      <c r="M147" s="1"/>
      <c r="N147" s="1">
        <v>18</v>
      </c>
      <c r="O147" s="1"/>
      <c r="P147" s="1"/>
      <c r="Q147" s="1">
        <v>10</v>
      </c>
      <c r="R147" s="1"/>
      <c r="S147" s="1"/>
      <c r="T147" s="1"/>
      <c r="U147" s="1"/>
      <c r="V147" s="1"/>
      <c r="W147" s="89">
        <v>3097.92</v>
      </c>
      <c r="X147" s="1"/>
      <c r="Y147" s="4">
        <f t="shared" si="4"/>
        <v>0</v>
      </c>
      <c r="Z147" s="1"/>
      <c r="AA147" s="1"/>
      <c r="AB147" s="1"/>
    </row>
    <row r="148" spans="1:28" ht="33.75">
      <c r="A148" s="1">
        <v>135</v>
      </c>
      <c r="B148" s="81" t="s">
        <v>105</v>
      </c>
      <c r="C148" s="86" t="s">
        <v>151</v>
      </c>
      <c r="D148" s="83" t="s">
        <v>161</v>
      </c>
      <c r="E148" s="91" t="s">
        <v>138</v>
      </c>
      <c r="F148" s="81"/>
      <c r="G148" s="91" t="s">
        <v>113</v>
      </c>
      <c r="H148" s="81" t="s">
        <v>72</v>
      </c>
      <c r="I148" s="81" t="s">
        <v>72</v>
      </c>
      <c r="J148" s="81" t="s">
        <v>75</v>
      </c>
      <c r="K148" s="92">
        <f t="shared" si="5"/>
        <v>124</v>
      </c>
      <c r="L148" s="1"/>
      <c r="M148" s="1"/>
      <c r="N148" s="1">
        <v>62</v>
      </c>
      <c r="O148" s="1"/>
      <c r="P148" s="1"/>
      <c r="Q148" s="1">
        <v>62</v>
      </c>
      <c r="R148" s="1"/>
      <c r="S148" s="1"/>
      <c r="T148" s="1"/>
      <c r="U148" s="1"/>
      <c r="V148" s="1"/>
      <c r="W148" s="89">
        <v>2199.7599999999998</v>
      </c>
      <c r="X148" s="1"/>
      <c r="Y148" s="4">
        <f t="shared" si="4"/>
        <v>0</v>
      </c>
      <c r="Z148" s="1"/>
      <c r="AA148" s="1"/>
      <c r="AB148" s="1"/>
    </row>
    <row r="149" spans="1:28" ht="33.75">
      <c r="A149" s="1">
        <v>136</v>
      </c>
      <c r="B149" s="81" t="s">
        <v>106</v>
      </c>
      <c r="C149" s="86" t="s">
        <v>151</v>
      </c>
      <c r="D149" s="83" t="s">
        <v>161</v>
      </c>
      <c r="E149" s="91" t="s">
        <v>139</v>
      </c>
      <c r="F149" s="81"/>
      <c r="G149" s="91" t="s">
        <v>113</v>
      </c>
      <c r="H149" s="81" t="s">
        <v>72</v>
      </c>
      <c r="I149" s="81" t="s">
        <v>72</v>
      </c>
      <c r="J149" s="81" t="s">
        <v>75</v>
      </c>
      <c r="K149" s="92">
        <f t="shared" si="5"/>
        <v>30</v>
      </c>
      <c r="L149" s="69"/>
      <c r="M149" s="77"/>
      <c r="N149" s="78">
        <v>15</v>
      </c>
      <c r="O149" s="79"/>
      <c r="P149" s="68"/>
      <c r="Q149" s="1">
        <v>15</v>
      </c>
      <c r="R149" s="1"/>
      <c r="S149" s="1"/>
      <c r="T149" s="1"/>
      <c r="U149" s="1"/>
      <c r="V149" s="1"/>
      <c r="W149" s="90">
        <v>4788.8999999999996</v>
      </c>
      <c r="X149" s="1"/>
      <c r="Y149" s="4">
        <f t="shared" ref="Y149:Y190" si="6">X149*K149</f>
        <v>0</v>
      </c>
      <c r="Z149" s="1"/>
      <c r="AA149" s="1"/>
      <c r="AB149" s="1"/>
    </row>
    <row r="150" spans="1:28" ht="33.75">
      <c r="A150" s="1">
        <v>137</v>
      </c>
      <c r="B150" s="81" t="s">
        <v>107</v>
      </c>
      <c r="C150" s="86" t="s">
        <v>151</v>
      </c>
      <c r="D150" s="83" t="s">
        <v>161</v>
      </c>
      <c r="E150" s="91" t="s">
        <v>140</v>
      </c>
      <c r="F150" s="81"/>
      <c r="G150" s="91" t="s">
        <v>76</v>
      </c>
      <c r="H150" s="81" t="s">
        <v>72</v>
      </c>
      <c r="I150" s="81" t="s">
        <v>72</v>
      </c>
      <c r="J150" s="81" t="s">
        <v>75</v>
      </c>
      <c r="K150" s="92">
        <f t="shared" si="5"/>
        <v>201</v>
      </c>
      <c r="L150" s="69"/>
      <c r="M150" s="77"/>
      <c r="N150" s="78">
        <v>100</v>
      </c>
      <c r="O150" s="79"/>
      <c r="P150" s="68"/>
      <c r="Q150" s="1">
        <v>101</v>
      </c>
      <c r="R150" s="1"/>
      <c r="S150" s="1"/>
      <c r="T150" s="1"/>
      <c r="U150" s="1"/>
      <c r="V150" s="1"/>
      <c r="W150" s="90">
        <v>5686.29</v>
      </c>
      <c r="X150" s="1"/>
      <c r="Y150" s="4">
        <f t="shared" si="6"/>
        <v>0</v>
      </c>
      <c r="Z150" s="1"/>
      <c r="AA150" s="1"/>
      <c r="AB150" s="1"/>
    </row>
    <row r="151" spans="1:28" ht="33.75">
      <c r="A151" s="1">
        <v>138</v>
      </c>
      <c r="B151" s="81" t="s">
        <v>108</v>
      </c>
      <c r="C151" s="86" t="s">
        <v>371</v>
      </c>
      <c r="D151" s="83" t="s">
        <v>161</v>
      </c>
      <c r="E151" s="91" t="s">
        <v>141</v>
      </c>
      <c r="F151" s="81"/>
      <c r="G151" s="91" t="s">
        <v>113</v>
      </c>
      <c r="H151" s="81" t="s">
        <v>72</v>
      </c>
      <c r="I151" s="81" t="s">
        <v>72</v>
      </c>
      <c r="J151" s="81" t="s">
        <v>75</v>
      </c>
      <c r="K151" s="92">
        <f t="shared" si="5"/>
        <v>50</v>
      </c>
      <c r="L151" s="69"/>
      <c r="M151" s="77"/>
      <c r="N151" s="78">
        <v>25</v>
      </c>
      <c r="O151" s="79"/>
      <c r="P151" s="68"/>
      <c r="Q151" s="1">
        <v>25</v>
      </c>
      <c r="R151" s="1"/>
      <c r="S151" s="1"/>
      <c r="T151" s="1"/>
      <c r="U151" s="1"/>
      <c r="V151" s="1"/>
      <c r="W151" s="90">
        <v>1220</v>
      </c>
      <c r="X151" s="1"/>
      <c r="Y151" s="4">
        <f t="shared" si="6"/>
        <v>0</v>
      </c>
      <c r="Z151" s="1"/>
      <c r="AA151" s="1"/>
      <c r="AB151" s="1"/>
    </row>
    <row r="152" spans="1:28" ht="33.75">
      <c r="A152" s="1">
        <v>139</v>
      </c>
      <c r="B152" s="81" t="s">
        <v>394</v>
      </c>
      <c r="C152" s="86" t="s">
        <v>151</v>
      </c>
      <c r="D152" s="83" t="s">
        <v>161</v>
      </c>
      <c r="E152" s="91" t="s">
        <v>395</v>
      </c>
      <c r="F152" s="81"/>
      <c r="G152" s="91" t="s">
        <v>76</v>
      </c>
      <c r="H152" s="81" t="s">
        <v>72</v>
      </c>
      <c r="I152" s="81" t="s">
        <v>72</v>
      </c>
      <c r="J152" s="81" t="s">
        <v>75</v>
      </c>
      <c r="K152" s="92">
        <f t="shared" si="5"/>
        <v>246</v>
      </c>
      <c r="L152" s="69"/>
      <c r="M152" s="77"/>
      <c r="N152" s="78">
        <v>123</v>
      </c>
      <c r="O152" s="79"/>
      <c r="P152" s="68"/>
      <c r="Q152" s="1">
        <v>123</v>
      </c>
      <c r="R152" s="1"/>
      <c r="S152" s="1"/>
      <c r="T152" s="1"/>
      <c r="U152" s="1"/>
      <c r="V152" s="1"/>
      <c r="W152" s="90">
        <v>388.68</v>
      </c>
      <c r="X152" s="1"/>
      <c r="Y152" s="4">
        <f t="shared" si="6"/>
        <v>0</v>
      </c>
      <c r="Z152" s="1"/>
      <c r="AA152" s="1"/>
      <c r="AB152" s="1"/>
    </row>
    <row r="153" spans="1:28" ht="33.75">
      <c r="A153" s="1">
        <v>140</v>
      </c>
      <c r="B153" s="81" t="s">
        <v>396</v>
      </c>
      <c r="C153" s="82" t="s">
        <v>154</v>
      </c>
      <c r="D153" s="83" t="s">
        <v>155</v>
      </c>
      <c r="E153" s="91" t="s">
        <v>397</v>
      </c>
      <c r="F153" s="81"/>
      <c r="G153" s="91" t="s">
        <v>76</v>
      </c>
      <c r="H153" s="81" t="s">
        <v>72</v>
      </c>
      <c r="I153" s="81" t="s">
        <v>72</v>
      </c>
      <c r="J153" s="81" t="s">
        <v>75</v>
      </c>
      <c r="K153" s="92">
        <f t="shared" si="5"/>
        <v>25</v>
      </c>
      <c r="L153" s="69"/>
      <c r="M153" s="77"/>
      <c r="N153" s="78">
        <v>15</v>
      </c>
      <c r="O153" s="79"/>
      <c r="P153" s="68"/>
      <c r="Q153" s="1">
        <v>10</v>
      </c>
      <c r="R153" s="1"/>
      <c r="S153" s="1"/>
      <c r="T153" s="1"/>
      <c r="U153" s="1"/>
      <c r="V153" s="1"/>
      <c r="W153" s="90">
        <v>159.25</v>
      </c>
      <c r="X153" s="1"/>
      <c r="Y153" s="4">
        <f t="shared" si="6"/>
        <v>0</v>
      </c>
      <c r="Z153" s="1"/>
      <c r="AA153" s="1"/>
      <c r="AB153" s="1"/>
    </row>
    <row r="154" spans="1:28" ht="33.75">
      <c r="A154" s="1">
        <v>141</v>
      </c>
      <c r="B154" s="81" t="s">
        <v>398</v>
      </c>
      <c r="C154" s="86" t="s">
        <v>151</v>
      </c>
      <c r="D154" s="83" t="s">
        <v>161</v>
      </c>
      <c r="E154" s="91" t="s">
        <v>399</v>
      </c>
      <c r="F154" s="81"/>
      <c r="G154" s="91" t="s">
        <v>76</v>
      </c>
      <c r="H154" s="81" t="s">
        <v>72</v>
      </c>
      <c r="I154" s="81" t="s">
        <v>72</v>
      </c>
      <c r="J154" s="81" t="s">
        <v>75</v>
      </c>
      <c r="K154" s="92">
        <f t="shared" si="5"/>
        <v>9</v>
      </c>
      <c r="L154" s="69"/>
      <c r="M154" s="77"/>
      <c r="N154" s="78">
        <v>9</v>
      </c>
      <c r="O154" s="79"/>
      <c r="P154" s="70"/>
      <c r="Q154" s="1"/>
      <c r="R154" s="1"/>
      <c r="S154" s="1"/>
      <c r="T154" s="1"/>
      <c r="U154" s="1"/>
      <c r="V154" s="1"/>
      <c r="W154" s="90">
        <v>422.82</v>
      </c>
      <c r="X154" s="1"/>
      <c r="Y154" s="4">
        <f t="shared" si="6"/>
        <v>0</v>
      </c>
      <c r="Z154" s="1"/>
      <c r="AA154" s="1"/>
      <c r="AB154" s="1"/>
    </row>
    <row r="155" spans="1:28" ht="33.75">
      <c r="A155" s="1">
        <v>142</v>
      </c>
      <c r="B155" s="81" t="s">
        <v>400</v>
      </c>
      <c r="C155" s="86" t="s">
        <v>151</v>
      </c>
      <c r="D155" s="83" t="s">
        <v>161</v>
      </c>
      <c r="E155" s="91" t="s">
        <v>401</v>
      </c>
      <c r="F155" s="81"/>
      <c r="G155" s="91" t="s">
        <v>76</v>
      </c>
      <c r="H155" s="81" t="s">
        <v>72</v>
      </c>
      <c r="I155" s="81" t="s">
        <v>72</v>
      </c>
      <c r="J155" s="81" t="s">
        <v>75</v>
      </c>
      <c r="K155" s="92">
        <f t="shared" si="5"/>
        <v>33</v>
      </c>
      <c r="L155" s="69"/>
      <c r="M155" s="77"/>
      <c r="N155" s="78">
        <v>15</v>
      </c>
      <c r="O155" s="79"/>
      <c r="P155" s="68"/>
      <c r="Q155" s="1">
        <v>18</v>
      </c>
      <c r="R155" s="1"/>
      <c r="S155" s="1"/>
      <c r="T155" s="1"/>
      <c r="U155" s="1"/>
      <c r="V155" s="1"/>
      <c r="W155" s="90">
        <v>198.66</v>
      </c>
      <c r="X155" s="1"/>
      <c r="Y155" s="4">
        <f t="shared" si="6"/>
        <v>0</v>
      </c>
      <c r="Z155" s="1"/>
      <c r="AA155" s="1"/>
      <c r="AB155" s="1"/>
    </row>
    <row r="156" spans="1:28" ht="33.75">
      <c r="A156" s="1">
        <v>143</v>
      </c>
      <c r="B156" s="81" t="s">
        <v>109</v>
      </c>
      <c r="C156" s="86" t="s">
        <v>348</v>
      </c>
      <c r="D156" s="83" t="s">
        <v>161</v>
      </c>
      <c r="E156" s="91" t="s">
        <v>142</v>
      </c>
      <c r="F156" s="81"/>
      <c r="G156" s="91" t="s">
        <v>76</v>
      </c>
      <c r="H156" s="81" t="s">
        <v>72</v>
      </c>
      <c r="I156" s="81" t="s">
        <v>72</v>
      </c>
      <c r="J156" s="81" t="s">
        <v>75</v>
      </c>
      <c r="K156" s="92">
        <f t="shared" si="5"/>
        <v>9</v>
      </c>
      <c r="L156" s="69"/>
      <c r="M156" s="77"/>
      <c r="N156" s="78">
        <v>9</v>
      </c>
      <c r="O156" s="79"/>
      <c r="P156" s="68"/>
      <c r="Q156" s="1"/>
      <c r="R156" s="1"/>
      <c r="S156" s="1"/>
      <c r="T156" s="1"/>
      <c r="U156" s="1"/>
      <c r="V156" s="1"/>
      <c r="W156" s="90">
        <v>4473.63</v>
      </c>
      <c r="X156" s="1"/>
      <c r="Y156" s="4">
        <f t="shared" si="6"/>
        <v>0</v>
      </c>
      <c r="Z156" s="1"/>
      <c r="AA156" s="1"/>
      <c r="AB156" s="1"/>
    </row>
    <row r="157" spans="1:28" ht="33.75">
      <c r="A157" s="1">
        <v>144</v>
      </c>
      <c r="B157" s="81" t="s">
        <v>402</v>
      </c>
      <c r="C157" s="86" t="s">
        <v>151</v>
      </c>
      <c r="D157" s="83" t="s">
        <v>161</v>
      </c>
      <c r="E157" s="91" t="s">
        <v>403</v>
      </c>
      <c r="F157" s="81"/>
      <c r="G157" s="91" t="s">
        <v>76</v>
      </c>
      <c r="H157" s="81" t="s">
        <v>72</v>
      </c>
      <c r="I157" s="81" t="s">
        <v>72</v>
      </c>
      <c r="J157" s="81" t="s">
        <v>75</v>
      </c>
      <c r="K157" s="92">
        <f t="shared" si="5"/>
        <v>1</v>
      </c>
      <c r="L157" s="69"/>
      <c r="M157" s="77"/>
      <c r="N157" s="78">
        <v>1</v>
      </c>
      <c r="O157" s="79"/>
      <c r="P157" s="68"/>
      <c r="Q157" s="1"/>
      <c r="R157" s="1"/>
      <c r="S157" s="1"/>
      <c r="T157" s="1"/>
      <c r="U157" s="1"/>
      <c r="V157" s="1"/>
      <c r="W157" s="90">
        <v>77.790000000000006</v>
      </c>
      <c r="X157" s="1"/>
      <c r="Y157" s="4">
        <f t="shared" si="6"/>
        <v>0</v>
      </c>
      <c r="Z157" s="1"/>
      <c r="AA157" s="1"/>
      <c r="AB157" s="1"/>
    </row>
    <row r="158" spans="1:28" ht="33.75">
      <c r="A158" s="1">
        <v>145</v>
      </c>
      <c r="B158" s="81" t="s">
        <v>404</v>
      </c>
      <c r="C158" s="86" t="s">
        <v>405</v>
      </c>
      <c r="D158" s="83" t="s">
        <v>161</v>
      </c>
      <c r="E158" s="91" t="s">
        <v>406</v>
      </c>
      <c r="F158" s="81"/>
      <c r="G158" s="91" t="s">
        <v>113</v>
      </c>
      <c r="H158" s="81" t="s">
        <v>72</v>
      </c>
      <c r="I158" s="81" t="s">
        <v>72</v>
      </c>
      <c r="J158" s="81" t="s">
        <v>75</v>
      </c>
      <c r="K158" s="92">
        <f t="shared" si="5"/>
        <v>1</v>
      </c>
      <c r="L158" s="69"/>
      <c r="M158" s="77"/>
      <c r="N158" s="78">
        <v>1</v>
      </c>
      <c r="O158" s="79"/>
      <c r="P158" s="68"/>
      <c r="Q158" s="1"/>
      <c r="R158" s="1"/>
      <c r="S158" s="1"/>
      <c r="T158" s="1"/>
      <c r="U158" s="1"/>
      <c r="V158" s="1"/>
      <c r="W158" s="90">
        <v>348.55</v>
      </c>
      <c r="X158" s="1"/>
      <c r="Y158" s="4">
        <f t="shared" si="6"/>
        <v>0</v>
      </c>
      <c r="Z158" s="1"/>
      <c r="AA158" s="1"/>
      <c r="AB158" s="1"/>
    </row>
    <row r="159" spans="1:28" ht="33.75">
      <c r="A159" s="1">
        <v>146</v>
      </c>
      <c r="B159" s="81" t="s">
        <v>407</v>
      </c>
      <c r="C159" s="86" t="s">
        <v>405</v>
      </c>
      <c r="D159" s="83" t="s">
        <v>161</v>
      </c>
      <c r="E159" s="91" t="s">
        <v>408</v>
      </c>
      <c r="F159" s="81"/>
      <c r="G159" s="91" t="s">
        <v>113</v>
      </c>
      <c r="H159" s="81" t="s">
        <v>72</v>
      </c>
      <c r="I159" s="81" t="s">
        <v>72</v>
      </c>
      <c r="J159" s="81" t="s">
        <v>75</v>
      </c>
      <c r="K159" s="92">
        <f t="shared" si="5"/>
        <v>13</v>
      </c>
      <c r="L159" s="69"/>
      <c r="M159" s="77"/>
      <c r="N159" s="78">
        <v>7</v>
      </c>
      <c r="O159" s="79"/>
      <c r="P159" s="68"/>
      <c r="Q159" s="1">
        <v>6</v>
      </c>
      <c r="R159" s="1"/>
      <c r="S159" s="1"/>
      <c r="T159" s="1"/>
      <c r="U159" s="1"/>
      <c r="V159" s="1"/>
      <c r="W159" s="90">
        <v>8865.35</v>
      </c>
      <c r="X159" s="1"/>
      <c r="Y159" s="4">
        <f t="shared" si="6"/>
        <v>0</v>
      </c>
      <c r="Z159" s="1"/>
      <c r="AA159" s="1"/>
      <c r="AB159" s="1"/>
    </row>
    <row r="160" spans="1:28" ht="33.75">
      <c r="A160" s="1">
        <v>147</v>
      </c>
      <c r="B160" s="81" t="s">
        <v>409</v>
      </c>
      <c r="C160" s="82" t="s">
        <v>154</v>
      </c>
      <c r="D160" s="83" t="s">
        <v>161</v>
      </c>
      <c r="E160" s="91" t="s">
        <v>410</v>
      </c>
      <c r="F160" s="81"/>
      <c r="G160" s="91" t="s">
        <v>76</v>
      </c>
      <c r="H160" s="81" t="s">
        <v>72</v>
      </c>
      <c r="I160" s="81" t="s">
        <v>72</v>
      </c>
      <c r="J160" s="81" t="s">
        <v>75</v>
      </c>
      <c r="K160" s="92">
        <f t="shared" si="5"/>
        <v>10</v>
      </c>
      <c r="L160" s="69"/>
      <c r="M160" s="77"/>
      <c r="N160" s="78">
        <v>5</v>
      </c>
      <c r="O160" s="79"/>
      <c r="P160" s="68"/>
      <c r="Q160" s="1">
        <v>5</v>
      </c>
      <c r="R160" s="1"/>
      <c r="S160" s="1"/>
      <c r="T160" s="1"/>
      <c r="U160" s="1"/>
      <c r="V160" s="1"/>
      <c r="W160" s="90">
        <v>104.60000000000001</v>
      </c>
      <c r="X160" s="1"/>
      <c r="Y160" s="4">
        <f t="shared" si="6"/>
        <v>0</v>
      </c>
      <c r="Z160" s="1"/>
      <c r="AA160" s="1"/>
      <c r="AB160" s="1"/>
    </row>
    <row r="161" spans="1:28" ht="33.75">
      <c r="A161" s="1">
        <v>148</v>
      </c>
      <c r="B161" s="81" t="s">
        <v>411</v>
      </c>
      <c r="C161" s="82" t="s">
        <v>154</v>
      </c>
      <c r="D161" s="83" t="s">
        <v>161</v>
      </c>
      <c r="E161" s="91" t="s">
        <v>412</v>
      </c>
      <c r="F161" s="81"/>
      <c r="G161" s="91" t="s">
        <v>76</v>
      </c>
      <c r="H161" s="81" t="s">
        <v>72</v>
      </c>
      <c r="I161" s="81" t="s">
        <v>72</v>
      </c>
      <c r="J161" s="81" t="s">
        <v>75</v>
      </c>
      <c r="K161" s="92">
        <f t="shared" si="5"/>
        <v>5</v>
      </c>
      <c r="L161" s="69"/>
      <c r="M161" s="77"/>
      <c r="N161" s="78">
        <v>5</v>
      </c>
      <c r="O161" s="79"/>
      <c r="P161" s="68"/>
      <c r="Q161" s="1"/>
      <c r="R161" s="1"/>
      <c r="S161" s="1"/>
      <c r="T161" s="1"/>
      <c r="U161" s="1"/>
      <c r="V161" s="1"/>
      <c r="W161" s="90">
        <v>1010.3</v>
      </c>
      <c r="X161" s="1"/>
      <c r="Y161" s="4">
        <f t="shared" si="6"/>
        <v>0</v>
      </c>
      <c r="Z161" s="1"/>
      <c r="AA161" s="1"/>
      <c r="AB161" s="1"/>
    </row>
    <row r="162" spans="1:28" ht="33.75">
      <c r="A162" s="1">
        <v>149</v>
      </c>
      <c r="B162" s="81" t="s">
        <v>413</v>
      </c>
      <c r="C162" s="86" t="s">
        <v>151</v>
      </c>
      <c r="D162" s="83" t="s">
        <v>161</v>
      </c>
      <c r="E162" s="91" t="s">
        <v>414</v>
      </c>
      <c r="F162" s="81"/>
      <c r="G162" s="91" t="s">
        <v>113</v>
      </c>
      <c r="H162" s="81" t="s">
        <v>72</v>
      </c>
      <c r="I162" s="81" t="s">
        <v>72</v>
      </c>
      <c r="J162" s="81" t="s">
        <v>75</v>
      </c>
      <c r="K162" s="92">
        <f t="shared" si="5"/>
        <v>20</v>
      </c>
      <c r="L162" s="69"/>
      <c r="M162" s="77"/>
      <c r="N162" s="78">
        <v>10</v>
      </c>
      <c r="O162" s="79"/>
      <c r="P162" s="68"/>
      <c r="Q162" s="1">
        <v>10</v>
      </c>
      <c r="R162" s="1"/>
      <c r="S162" s="1"/>
      <c r="T162" s="1"/>
      <c r="U162" s="1"/>
      <c r="V162" s="1"/>
      <c r="W162" s="90">
        <v>1111.4000000000001</v>
      </c>
      <c r="X162" s="1"/>
      <c r="Y162" s="4">
        <f t="shared" si="6"/>
        <v>0</v>
      </c>
      <c r="Z162" s="1"/>
      <c r="AA162" s="1"/>
      <c r="AB162" s="1"/>
    </row>
    <row r="163" spans="1:28" ht="33.75">
      <c r="A163" s="1">
        <v>150</v>
      </c>
      <c r="B163" s="81" t="s">
        <v>110</v>
      </c>
      <c r="C163" s="86" t="s">
        <v>151</v>
      </c>
      <c r="D163" s="83" t="s">
        <v>161</v>
      </c>
      <c r="E163" s="91" t="s">
        <v>143</v>
      </c>
      <c r="F163" s="81"/>
      <c r="G163" s="91" t="s">
        <v>76</v>
      </c>
      <c r="H163" s="81" t="s">
        <v>72</v>
      </c>
      <c r="I163" s="81" t="s">
        <v>72</v>
      </c>
      <c r="J163" s="81" t="s">
        <v>75</v>
      </c>
      <c r="K163" s="92">
        <f t="shared" si="5"/>
        <v>57</v>
      </c>
      <c r="L163" s="69"/>
      <c r="M163" s="77"/>
      <c r="N163" s="78">
        <v>29</v>
      </c>
      <c r="O163" s="79"/>
      <c r="P163" s="68"/>
      <c r="Q163" s="1">
        <v>28</v>
      </c>
      <c r="R163" s="1"/>
      <c r="S163" s="1"/>
      <c r="T163" s="1"/>
      <c r="U163" s="1"/>
      <c r="V163" s="1"/>
      <c r="W163" s="90">
        <v>5643.5700000000006</v>
      </c>
      <c r="X163" s="1"/>
      <c r="Y163" s="4">
        <f t="shared" si="6"/>
        <v>0</v>
      </c>
      <c r="Z163" s="1"/>
      <c r="AA163" s="1"/>
      <c r="AB163" s="1"/>
    </row>
    <row r="164" spans="1:28" ht="33.75">
      <c r="A164" s="1">
        <v>151</v>
      </c>
      <c r="B164" s="81" t="s">
        <v>415</v>
      </c>
      <c r="C164" s="86" t="s">
        <v>151</v>
      </c>
      <c r="D164" s="83" t="s">
        <v>161</v>
      </c>
      <c r="E164" s="91" t="s">
        <v>416</v>
      </c>
      <c r="F164" s="81"/>
      <c r="G164" s="91" t="s">
        <v>76</v>
      </c>
      <c r="H164" s="81" t="s">
        <v>72</v>
      </c>
      <c r="I164" s="81" t="s">
        <v>72</v>
      </c>
      <c r="J164" s="81" t="s">
        <v>75</v>
      </c>
      <c r="K164" s="92">
        <f t="shared" si="5"/>
        <v>22</v>
      </c>
      <c r="L164" s="69"/>
      <c r="M164" s="77"/>
      <c r="N164" s="78">
        <v>12</v>
      </c>
      <c r="O164" s="79"/>
      <c r="P164" s="68"/>
      <c r="Q164" s="1">
        <v>10</v>
      </c>
      <c r="R164" s="1"/>
      <c r="S164" s="1"/>
      <c r="T164" s="1"/>
      <c r="U164" s="1"/>
      <c r="V164" s="1"/>
      <c r="W164" s="90">
        <v>1482.58</v>
      </c>
      <c r="X164" s="1"/>
      <c r="Y164" s="4">
        <f t="shared" si="6"/>
        <v>0</v>
      </c>
      <c r="Z164" s="1"/>
      <c r="AA164" s="1"/>
      <c r="AB164" s="1"/>
    </row>
    <row r="165" spans="1:28" ht="33.75">
      <c r="A165" s="1">
        <v>152</v>
      </c>
      <c r="B165" s="81" t="s">
        <v>417</v>
      </c>
      <c r="C165" s="86" t="s">
        <v>151</v>
      </c>
      <c r="D165" s="83" t="s">
        <v>155</v>
      </c>
      <c r="E165" s="91" t="s">
        <v>418</v>
      </c>
      <c r="F165" s="81"/>
      <c r="G165" s="91" t="s">
        <v>113</v>
      </c>
      <c r="H165" s="81" t="s">
        <v>72</v>
      </c>
      <c r="I165" s="81" t="s">
        <v>72</v>
      </c>
      <c r="J165" s="81" t="s">
        <v>75</v>
      </c>
      <c r="K165" s="92">
        <f t="shared" si="5"/>
        <v>51</v>
      </c>
      <c r="L165" s="69"/>
      <c r="M165" s="77"/>
      <c r="N165" s="78">
        <v>26</v>
      </c>
      <c r="O165" s="79"/>
      <c r="P165" s="68"/>
      <c r="Q165" s="1">
        <v>25</v>
      </c>
      <c r="R165" s="1"/>
      <c r="S165" s="1"/>
      <c r="T165" s="1"/>
      <c r="U165" s="1"/>
      <c r="V165" s="1"/>
      <c r="W165" s="90">
        <v>3074.79</v>
      </c>
      <c r="X165" s="1"/>
      <c r="Y165" s="4">
        <f t="shared" si="6"/>
        <v>0</v>
      </c>
      <c r="Z165" s="1"/>
      <c r="AA165" s="1"/>
      <c r="AB165" s="1"/>
    </row>
    <row r="166" spans="1:28" ht="33.75">
      <c r="A166" s="1">
        <v>153</v>
      </c>
      <c r="B166" s="81" t="s">
        <v>419</v>
      </c>
      <c r="C166" s="86" t="s">
        <v>151</v>
      </c>
      <c r="D166" s="83" t="s">
        <v>161</v>
      </c>
      <c r="E166" s="91" t="s">
        <v>420</v>
      </c>
      <c r="F166" s="81"/>
      <c r="G166" s="91" t="s">
        <v>76</v>
      </c>
      <c r="H166" s="81" t="s">
        <v>72</v>
      </c>
      <c r="I166" s="81" t="s">
        <v>72</v>
      </c>
      <c r="J166" s="81" t="s">
        <v>75</v>
      </c>
      <c r="K166" s="92">
        <f t="shared" si="5"/>
        <v>8</v>
      </c>
      <c r="L166" s="69"/>
      <c r="M166" s="77"/>
      <c r="N166" s="78">
        <v>8</v>
      </c>
      <c r="O166" s="79"/>
      <c r="P166" s="68"/>
      <c r="Q166" s="1"/>
      <c r="R166" s="1"/>
      <c r="S166" s="1"/>
      <c r="T166" s="1"/>
      <c r="U166" s="1"/>
      <c r="V166" s="1"/>
      <c r="W166" s="90">
        <v>2202.16</v>
      </c>
      <c r="X166" s="1"/>
      <c r="Y166" s="4">
        <f t="shared" si="6"/>
        <v>0</v>
      </c>
      <c r="Z166" s="1"/>
      <c r="AA166" s="1"/>
      <c r="AB166" s="1"/>
    </row>
    <row r="167" spans="1:28" ht="33.75">
      <c r="A167" s="1">
        <v>154</v>
      </c>
      <c r="B167" s="81" t="s">
        <v>111</v>
      </c>
      <c r="C167" s="86" t="s">
        <v>151</v>
      </c>
      <c r="D167" s="83" t="s">
        <v>161</v>
      </c>
      <c r="E167" s="91" t="s">
        <v>144</v>
      </c>
      <c r="F167" s="81"/>
      <c r="G167" s="91" t="s">
        <v>76</v>
      </c>
      <c r="H167" s="81" t="s">
        <v>72</v>
      </c>
      <c r="I167" s="81" t="s">
        <v>72</v>
      </c>
      <c r="J167" s="81" t="s">
        <v>75</v>
      </c>
      <c r="K167" s="92">
        <f t="shared" si="5"/>
        <v>45</v>
      </c>
      <c r="L167" s="69"/>
      <c r="M167" s="77"/>
      <c r="N167" s="78">
        <v>25</v>
      </c>
      <c r="O167" s="79"/>
      <c r="P167" s="68"/>
      <c r="Q167" s="1">
        <v>20</v>
      </c>
      <c r="R167" s="1"/>
      <c r="S167" s="1"/>
      <c r="T167" s="1"/>
      <c r="U167" s="1"/>
      <c r="V167" s="1"/>
      <c r="W167" s="90">
        <v>2640.6</v>
      </c>
      <c r="X167" s="1"/>
      <c r="Y167" s="4">
        <f t="shared" si="6"/>
        <v>0</v>
      </c>
      <c r="Z167" s="1"/>
      <c r="AA167" s="1"/>
      <c r="AB167" s="1"/>
    </row>
    <row r="168" spans="1:28" ht="33.75">
      <c r="A168" s="1">
        <v>155</v>
      </c>
      <c r="B168" s="81" t="s">
        <v>421</v>
      </c>
      <c r="C168" s="86" t="s">
        <v>151</v>
      </c>
      <c r="D168" s="83" t="s">
        <v>161</v>
      </c>
      <c r="E168" s="91" t="s">
        <v>422</v>
      </c>
      <c r="F168" s="81"/>
      <c r="G168" s="91" t="s">
        <v>76</v>
      </c>
      <c r="H168" s="81" t="s">
        <v>72</v>
      </c>
      <c r="I168" s="81" t="s">
        <v>72</v>
      </c>
      <c r="J168" s="81" t="s">
        <v>75</v>
      </c>
      <c r="K168" s="92">
        <f t="shared" si="5"/>
        <v>4</v>
      </c>
      <c r="L168" s="69"/>
      <c r="M168" s="77"/>
      <c r="N168" s="78">
        <v>4</v>
      </c>
      <c r="O168" s="79"/>
      <c r="P168" s="68"/>
      <c r="Q168" s="1"/>
      <c r="R168" s="1"/>
      <c r="S168" s="1"/>
      <c r="T168" s="1"/>
      <c r="U168" s="1"/>
      <c r="V168" s="1"/>
      <c r="W168" s="90">
        <v>169.48</v>
      </c>
      <c r="X168" s="1"/>
      <c r="Y168" s="4">
        <f t="shared" si="6"/>
        <v>0</v>
      </c>
      <c r="Z168" s="1"/>
      <c r="AA168" s="1"/>
      <c r="AB168" s="1"/>
    </row>
    <row r="169" spans="1:28" ht="33.75">
      <c r="A169" s="1">
        <v>156</v>
      </c>
      <c r="B169" s="81" t="s">
        <v>112</v>
      </c>
      <c r="C169" s="86" t="s">
        <v>151</v>
      </c>
      <c r="D169" s="83" t="s">
        <v>161</v>
      </c>
      <c r="E169" s="91" t="s">
        <v>145</v>
      </c>
      <c r="F169" s="81"/>
      <c r="G169" s="91" t="s">
        <v>76</v>
      </c>
      <c r="H169" s="81" t="s">
        <v>72</v>
      </c>
      <c r="I169" s="81" t="s">
        <v>72</v>
      </c>
      <c r="J169" s="81" t="s">
        <v>75</v>
      </c>
      <c r="K169" s="92">
        <f t="shared" si="5"/>
        <v>53</v>
      </c>
      <c r="L169" s="69"/>
      <c r="M169" s="77"/>
      <c r="N169" s="78">
        <v>25</v>
      </c>
      <c r="O169" s="79"/>
      <c r="P169" s="68"/>
      <c r="Q169" s="1">
        <v>28</v>
      </c>
      <c r="R169" s="1"/>
      <c r="S169" s="1"/>
      <c r="T169" s="1"/>
      <c r="U169" s="1"/>
      <c r="V169" s="1"/>
      <c r="W169" s="90">
        <v>1668.44</v>
      </c>
      <c r="X169" s="1"/>
      <c r="Y169" s="4">
        <f t="shared" si="6"/>
        <v>0</v>
      </c>
      <c r="Z169" s="1"/>
      <c r="AA169" s="1"/>
      <c r="AB169" s="1"/>
    </row>
    <row r="170" spans="1:28" ht="33.75">
      <c r="A170" s="1">
        <v>157</v>
      </c>
      <c r="B170" s="81" t="s">
        <v>423</v>
      </c>
      <c r="C170" s="82" t="s">
        <v>424</v>
      </c>
      <c r="D170" s="84" t="s">
        <v>226</v>
      </c>
      <c r="E170" s="91" t="s">
        <v>425</v>
      </c>
      <c r="F170" s="81"/>
      <c r="G170" s="91" t="s">
        <v>76</v>
      </c>
      <c r="H170" s="81" t="s">
        <v>72</v>
      </c>
      <c r="I170" s="81" t="s">
        <v>72</v>
      </c>
      <c r="J170" s="81" t="s">
        <v>75</v>
      </c>
      <c r="K170" s="92">
        <f t="shared" si="5"/>
        <v>5</v>
      </c>
      <c r="L170" s="69"/>
      <c r="M170" s="77"/>
      <c r="N170" s="78">
        <v>5</v>
      </c>
      <c r="O170" s="79"/>
      <c r="P170" s="68"/>
      <c r="Q170" s="1"/>
      <c r="R170" s="1"/>
      <c r="S170" s="1"/>
      <c r="T170" s="1"/>
      <c r="U170" s="1"/>
      <c r="V170" s="1"/>
      <c r="W170" s="90">
        <v>220</v>
      </c>
      <c r="X170" s="1"/>
      <c r="Y170" s="4">
        <f t="shared" si="6"/>
        <v>0</v>
      </c>
      <c r="Z170" s="1"/>
      <c r="AA170" s="1"/>
      <c r="AB170" s="1"/>
    </row>
    <row r="171" spans="1:28" ht="33.75">
      <c r="A171" s="1">
        <v>158</v>
      </c>
      <c r="B171" s="81" t="s">
        <v>426</v>
      </c>
      <c r="C171" s="84"/>
      <c r="D171" s="84" t="s">
        <v>427</v>
      </c>
      <c r="E171" s="91" t="s">
        <v>428</v>
      </c>
      <c r="F171" s="81"/>
      <c r="G171" s="91" t="s">
        <v>76</v>
      </c>
      <c r="H171" s="81" t="s">
        <v>72</v>
      </c>
      <c r="I171" s="81" t="s">
        <v>72</v>
      </c>
      <c r="J171" s="81" t="s">
        <v>75</v>
      </c>
      <c r="K171" s="92">
        <f t="shared" si="5"/>
        <v>18</v>
      </c>
      <c r="L171" s="69"/>
      <c r="M171" s="77"/>
      <c r="N171" s="78">
        <v>10</v>
      </c>
      <c r="O171" s="79"/>
      <c r="P171" s="68"/>
      <c r="Q171" s="1">
        <v>8</v>
      </c>
      <c r="R171" s="1"/>
      <c r="S171" s="1"/>
      <c r="T171" s="1"/>
      <c r="U171" s="1"/>
      <c r="V171" s="1"/>
      <c r="W171" s="90">
        <v>188.1</v>
      </c>
      <c r="X171" s="1"/>
      <c r="Y171" s="4">
        <f t="shared" si="6"/>
        <v>0</v>
      </c>
      <c r="Z171" s="1"/>
      <c r="AA171" s="1"/>
      <c r="AB171" s="1"/>
    </row>
    <row r="172" spans="1:28" ht="33.75">
      <c r="A172" s="1">
        <v>159</v>
      </c>
      <c r="B172" s="81" t="s">
        <v>429</v>
      </c>
      <c r="C172" s="86" t="s">
        <v>151</v>
      </c>
      <c r="D172" s="83" t="s">
        <v>161</v>
      </c>
      <c r="E172" s="91" t="s">
        <v>430</v>
      </c>
      <c r="F172" s="81"/>
      <c r="G172" s="91" t="s">
        <v>76</v>
      </c>
      <c r="H172" s="81" t="s">
        <v>72</v>
      </c>
      <c r="I172" s="81" t="s">
        <v>72</v>
      </c>
      <c r="J172" s="81" t="s">
        <v>75</v>
      </c>
      <c r="K172" s="92">
        <f t="shared" si="5"/>
        <v>70</v>
      </c>
      <c r="L172" s="69"/>
      <c r="M172" s="77"/>
      <c r="N172" s="78">
        <v>35</v>
      </c>
      <c r="O172" s="79"/>
      <c r="P172" s="68"/>
      <c r="Q172" s="1">
        <v>35</v>
      </c>
      <c r="R172" s="1"/>
      <c r="S172" s="1"/>
      <c r="T172" s="1"/>
      <c r="U172" s="1"/>
      <c r="V172" s="1"/>
      <c r="W172" s="90">
        <v>695.1</v>
      </c>
      <c r="X172" s="1"/>
      <c r="Y172" s="4">
        <f t="shared" si="6"/>
        <v>0</v>
      </c>
      <c r="Z172" s="1"/>
      <c r="AA172" s="1"/>
      <c r="AB172" s="1"/>
    </row>
    <row r="173" spans="1:28" ht="33.75">
      <c r="A173" s="1">
        <v>160</v>
      </c>
      <c r="B173" s="81" t="s">
        <v>431</v>
      </c>
      <c r="C173" s="86" t="s">
        <v>151</v>
      </c>
      <c r="D173" s="83" t="s">
        <v>161</v>
      </c>
      <c r="E173" s="91" t="s">
        <v>432</v>
      </c>
      <c r="F173" s="81"/>
      <c r="G173" s="91" t="s">
        <v>76</v>
      </c>
      <c r="H173" s="81" t="s">
        <v>72</v>
      </c>
      <c r="I173" s="81" t="s">
        <v>72</v>
      </c>
      <c r="J173" s="81" t="s">
        <v>75</v>
      </c>
      <c r="K173" s="92">
        <f t="shared" si="5"/>
        <v>4</v>
      </c>
      <c r="L173" s="69"/>
      <c r="M173" s="77"/>
      <c r="N173" s="78">
        <v>4</v>
      </c>
      <c r="O173" s="79"/>
      <c r="P173" s="68"/>
      <c r="Q173" s="1"/>
      <c r="R173" s="1"/>
      <c r="S173" s="1"/>
      <c r="T173" s="1"/>
      <c r="U173" s="1"/>
      <c r="V173" s="1"/>
      <c r="W173" s="90">
        <v>432.4</v>
      </c>
      <c r="X173" s="1"/>
      <c r="Y173" s="4">
        <f t="shared" si="6"/>
        <v>0</v>
      </c>
      <c r="Z173" s="1"/>
      <c r="AA173" s="1"/>
      <c r="AB173" s="1"/>
    </row>
    <row r="174" spans="1:28" ht="33.75">
      <c r="A174" s="1">
        <v>161</v>
      </c>
      <c r="B174" s="81" t="s">
        <v>433</v>
      </c>
      <c r="C174" s="86" t="s">
        <v>405</v>
      </c>
      <c r="D174" s="83" t="s">
        <v>161</v>
      </c>
      <c r="E174" s="91" t="s">
        <v>434</v>
      </c>
      <c r="F174" s="81"/>
      <c r="G174" s="91" t="s">
        <v>76</v>
      </c>
      <c r="H174" s="81" t="s">
        <v>72</v>
      </c>
      <c r="I174" s="81" t="s">
        <v>72</v>
      </c>
      <c r="J174" s="81" t="s">
        <v>75</v>
      </c>
      <c r="K174" s="92">
        <f t="shared" si="5"/>
        <v>4</v>
      </c>
      <c r="L174" s="69"/>
      <c r="M174" s="77"/>
      <c r="N174" s="78">
        <v>2</v>
      </c>
      <c r="O174" s="79"/>
      <c r="P174" s="68"/>
      <c r="Q174" s="1">
        <v>2</v>
      </c>
      <c r="R174" s="1"/>
      <c r="S174" s="1"/>
      <c r="T174" s="1"/>
      <c r="U174" s="1"/>
      <c r="V174" s="1"/>
      <c r="W174" s="90">
        <v>220.76</v>
      </c>
      <c r="X174" s="1"/>
      <c r="Y174" s="4">
        <f t="shared" si="6"/>
        <v>0</v>
      </c>
      <c r="Z174" s="1"/>
      <c r="AA174" s="1"/>
      <c r="AB174" s="1"/>
    </row>
    <row r="175" spans="1:28" ht="33.75">
      <c r="A175" s="1">
        <v>162</v>
      </c>
      <c r="B175" s="81" t="s">
        <v>435</v>
      </c>
      <c r="C175" s="86" t="s">
        <v>436</v>
      </c>
      <c r="D175" s="83" t="s">
        <v>161</v>
      </c>
      <c r="E175" s="91" t="s">
        <v>437</v>
      </c>
      <c r="F175" s="81"/>
      <c r="G175" s="91" t="s">
        <v>76</v>
      </c>
      <c r="H175" s="81" t="s">
        <v>72</v>
      </c>
      <c r="I175" s="81" t="s">
        <v>72</v>
      </c>
      <c r="J175" s="81" t="s">
        <v>75</v>
      </c>
      <c r="K175" s="92">
        <f t="shared" si="5"/>
        <v>3</v>
      </c>
      <c r="L175" s="69"/>
      <c r="M175" s="77"/>
      <c r="N175" s="78">
        <v>3</v>
      </c>
      <c r="O175" s="79"/>
      <c r="P175" s="68"/>
      <c r="Q175" s="1"/>
      <c r="R175" s="1"/>
      <c r="S175" s="1"/>
      <c r="T175" s="1"/>
      <c r="U175" s="1"/>
      <c r="V175" s="1"/>
      <c r="W175" s="90">
        <v>231.87</v>
      </c>
      <c r="X175" s="1"/>
      <c r="Y175" s="4">
        <f t="shared" si="6"/>
        <v>0</v>
      </c>
      <c r="Z175" s="1"/>
      <c r="AA175" s="1"/>
      <c r="AB175" s="1"/>
    </row>
    <row r="176" spans="1:28" ht="33.75">
      <c r="A176" s="1">
        <v>163</v>
      </c>
      <c r="B176" s="81" t="s">
        <v>438</v>
      </c>
      <c r="C176" s="86" t="s">
        <v>151</v>
      </c>
      <c r="D176" s="83" t="s">
        <v>161</v>
      </c>
      <c r="E176" s="91" t="s">
        <v>439</v>
      </c>
      <c r="F176" s="81"/>
      <c r="G176" s="91" t="s">
        <v>113</v>
      </c>
      <c r="H176" s="81" t="s">
        <v>72</v>
      </c>
      <c r="I176" s="81" t="s">
        <v>72</v>
      </c>
      <c r="J176" s="81" t="s">
        <v>75</v>
      </c>
      <c r="K176" s="92">
        <f t="shared" si="5"/>
        <v>52</v>
      </c>
      <c r="L176" s="69"/>
      <c r="M176" s="77"/>
      <c r="N176" s="78">
        <v>25</v>
      </c>
      <c r="O176" s="79"/>
      <c r="P176" s="68"/>
      <c r="Q176" s="1">
        <v>27</v>
      </c>
      <c r="R176" s="1"/>
      <c r="S176" s="1"/>
      <c r="T176" s="1"/>
      <c r="U176" s="1"/>
      <c r="V176" s="1"/>
      <c r="W176" s="90">
        <v>947.96</v>
      </c>
      <c r="X176" s="1"/>
      <c r="Y176" s="4">
        <f t="shared" si="6"/>
        <v>0</v>
      </c>
      <c r="Z176" s="1"/>
      <c r="AA176" s="1"/>
      <c r="AB176" s="1"/>
    </row>
    <row r="177" spans="1:28" ht="33.75">
      <c r="A177" s="1">
        <v>164</v>
      </c>
      <c r="B177" s="81" t="s">
        <v>440</v>
      </c>
      <c r="C177" s="86" t="s">
        <v>151</v>
      </c>
      <c r="D177" s="83" t="s">
        <v>161</v>
      </c>
      <c r="E177" s="91" t="s">
        <v>441</v>
      </c>
      <c r="F177" s="81"/>
      <c r="G177" s="91" t="s">
        <v>76</v>
      </c>
      <c r="H177" s="81" t="s">
        <v>72</v>
      </c>
      <c r="I177" s="81" t="s">
        <v>72</v>
      </c>
      <c r="J177" s="81" t="s">
        <v>75</v>
      </c>
      <c r="K177" s="92">
        <f t="shared" si="5"/>
        <v>5</v>
      </c>
      <c r="L177" s="69"/>
      <c r="M177" s="77"/>
      <c r="N177" s="78">
        <v>5</v>
      </c>
      <c r="O177" s="79"/>
      <c r="P177" s="68"/>
      <c r="Q177" s="1"/>
      <c r="R177" s="1"/>
      <c r="S177" s="1"/>
      <c r="T177" s="1"/>
      <c r="U177" s="1"/>
      <c r="V177" s="1"/>
      <c r="W177" s="90">
        <v>674.4</v>
      </c>
      <c r="X177" s="1"/>
      <c r="Y177" s="4">
        <f t="shared" si="6"/>
        <v>0</v>
      </c>
      <c r="Z177" s="1"/>
      <c r="AA177" s="1"/>
      <c r="AB177" s="1"/>
    </row>
    <row r="178" spans="1:28" ht="33.75">
      <c r="A178" s="1">
        <v>165</v>
      </c>
      <c r="B178" s="81" t="s">
        <v>442</v>
      </c>
      <c r="C178" s="86" t="s">
        <v>348</v>
      </c>
      <c r="D178" s="83" t="s">
        <v>155</v>
      </c>
      <c r="E178" s="91" t="s">
        <v>443</v>
      </c>
      <c r="F178" s="81"/>
      <c r="G178" s="91" t="s">
        <v>76</v>
      </c>
      <c r="H178" s="81" t="s">
        <v>72</v>
      </c>
      <c r="I178" s="81" t="s">
        <v>72</v>
      </c>
      <c r="J178" s="81" t="s">
        <v>75</v>
      </c>
      <c r="K178" s="92">
        <f t="shared" si="5"/>
        <v>2</v>
      </c>
      <c r="L178" s="69"/>
      <c r="M178" s="77"/>
      <c r="N178" s="78">
        <v>2</v>
      </c>
      <c r="O178" s="79"/>
      <c r="P178" s="68"/>
      <c r="Q178" s="1"/>
      <c r="R178" s="1"/>
      <c r="S178" s="1"/>
      <c r="T178" s="1"/>
      <c r="U178" s="1"/>
      <c r="V178" s="1"/>
      <c r="W178" s="90">
        <v>3015.76</v>
      </c>
      <c r="X178" s="1"/>
      <c r="Y178" s="4">
        <f t="shared" si="6"/>
        <v>0</v>
      </c>
      <c r="Z178" s="1"/>
      <c r="AA178" s="1"/>
      <c r="AB178" s="1"/>
    </row>
    <row r="179" spans="1:28" ht="33.75">
      <c r="A179" s="1">
        <v>166</v>
      </c>
      <c r="B179" s="81" t="s">
        <v>444</v>
      </c>
      <c r="C179" s="86" t="s">
        <v>151</v>
      </c>
      <c r="D179" s="83" t="s">
        <v>155</v>
      </c>
      <c r="E179" s="91" t="s">
        <v>445</v>
      </c>
      <c r="F179" s="81"/>
      <c r="G179" s="91" t="s">
        <v>113</v>
      </c>
      <c r="H179" s="81" t="s">
        <v>72</v>
      </c>
      <c r="I179" s="81" t="s">
        <v>72</v>
      </c>
      <c r="J179" s="81" t="s">
        <v>75</v>
      </c>
      <c r="K179" s="92">
        <f t="shared" si="5"/>
        <v>7</v>
      </c>
      <c r="L179" s="69"/>
      <c r="M179" s="77"/>
      <c r="N179" s="78">
        <v>4</v>
      </c>
      <c r="O179" s="79"/>
      <c r="P179" s="68"/>
      <c r="Q179" s="1">
        <v>3</v>
      </c>
      <c r="R179" s="1"/>
      <c r="S179" s="1"/>
      <c r="T179" s="1"/>
      <c r="U179" s="1"/>
      <c r="V179" s="1"/>
      <c r="W179" s="90">
        <v>434.91</v>
      </c>
      <c r="X179" s="1"/>
      <c r="Y179" s="4">
        <f t="shared" si="6"/>
        <v>0</v>
      </c>
      <c r="Z179" s="1"/>
      <c r="AA179" s="1"/>
      <c r="AB179" s="1"/>
    </row>
    <row r="180" spans="1:28" ht="42.75">
      <c r="A180" s="1">
        <v>167</v>
      </c>
      <c r="B180" s="81" t="s">
        <v>446</v>
      </c>
      <c r="C180" s="86" t="s">
        <v>151</v>
      </c>
      <c r="D180" s="83" t="s">
        <v>161</v>
      </c>
      <c r="E180" s="91" t="s">
        <v>447</v>
      </c>
      <c r="F180" s="81"/>
      <c r="G180" s="91" t="s">
        <v>76</v>
      </c>
      <c r="H180" s="81" t="s">
        <v>72</v>
      </c>
      <c r="I180" s="81" t="s">
        <v>72</v>
      </c>
      <c r="J180" s="81" t="s">
        <v>75</v>
      </c>
      <c r="K180" s="92">
        <f t="shared" si="5"/>
        <v>7</v>
      </c>
      <c r="L180" s="69"/>
      <c r="M180" s="77"/>
      <c r="N180" s="78">
        <v>3</v>
      </c>
      <c r="O180" s="79"/>
      <c r="P180" s="68"/>
      <c r="Q180" s="1">
        <v>4</v>
      </c>
      <c r="R180" s="1"/>
      <c r="S180" s="1"/>
      <c r="T180" s="1"/>
      <c r="U180" s="1"/>
      <c r="V180" s="1"/>
      <c r="W180" s="90">
        <v>1089.55</v>
      </c>
      <c r="X180" s="1"/>
      <c r="Y180" s="4">
        <f t="shared" si="6"/>
        <v>0</v>
      </c>
      <c r="Z180" s="1"/>
      <c r="AA180" s="1"/>
      <c r="AB180" s="1"/>
    </row>
    <row r="181" spans="1:28" ht="33.75">
      <c r="A181" s="1">
        <v>168</v>
      </c>
      <c r="B181" s="81" t="s">
        <v>448</v>
      </c>
      <c r="C181" s="86" t="s">
        <v>151</v>
      </c>
      <c r="D181" s="83" t="s">
        <v>161</v>
      </c>
      <c r="E181" s="91" t="s">
        <v>449</v>
      </c>
      <c r="F181" s="81"/>
      <c r="G181" s="91" t="s">
        <v>76</v>
      </c>
      <c r="H181" s="81" t="s">
        <v>72</v>
      </c>
      <c r="I181" s="81" t="s">
        <v>72</v>
      </c>
      <c r="J181" s="81" t="s">
        <v>75</v>
      </c>
      <c r="K181" s="92">
        <f t="shared" si="5"/>
        <v>2</v>
      </c>
      <c r="L181" s="69"/>
      <c r="M181" s="77"/>
      <c r="N181" s="78">
        <v>2</v>
      </c>
      <c r="O181" s="79"/>
      <c r="P181" s="68"/>
      <c r="Q181" s="1"/>
      <c r="R181" s="1"/>
      <c r="S181" s="1"/>
      <c r="T181" s="1"/>
      <c r="U181" s="1"/>
      <c r="V181" s="1"/>
      <c r="W181" s="90">
        <v>583.67999999999995</v>
      </c>
      <c r="X181" s="1"/>
      <c r="Y181" s="4">
        <f t="shared" si="6"/>
        <v>0</v>
      </c>
      <c r="Z181" s="1"/>
      <c r="AA181" s="1"/>
      <c r="AB181" s="1"/>
    </row>
    <row r="182" spans="1:28" ht="33.75">
      <c r="A182" s="1">
        <v>169</v>
      </c>
      <c r="B182" s="81" t="s">
        <v>450</v>
      </c>
      <c r="C182" s="86" t="s">
        <v>151</v>
      </c>
      <c r="D182" s="83" t="s">
        <v>155</v>
      </c>
      <c r="E182" s="91" t="s">
        <v>451</v>
      </c>
      <c r="F182" s="81"/>
      <c r="G182" s="91" t="s">
        <v>76</v>
      </c>
      <c r="H182" s="81" t="s">
        <v>72</v>
      </c>
      <c r="I182" s="81" t="s">
        <v>72</v>
      </c>
      <c r="J182" s="81" t="s">
        <v>75</v>
      </c>
      <c r="K182" s="92">
        <f t="shared" si="5"/>
        <v>7</v>
      </c>
      <c r="L182" s="69"/>
      <c r="M182" s="77"/>
      <c r="N182" s="78">
        <v>4</v>
      </c>
      <c r="O182" s="79"/>
      <c r="P182" s="68"/>
      <c r="Q182" s="1">
        <v>3</v>
      </c>
      <c r="R182" s="1"/>
      <c r="S182" s="1"/>
      <c r="T182" s="1"/>
      <c r="U182" s="1"/>
      <c r="V182" s="1"/>
      <c r="W182" s="90">
        <v>126.07000000000001</v>
      </c>
      <c r="X182" s="1"/>
      <c r="Y182" s="4">
        <f t="shared" si="6"/>
        <v>0</v>
      </c>
      <c r="Z182" s="1"/>
      <c r="AA182" s="1"/>
      <c r="AB182" s="1"/>
    </row>
    <row r="183" spans="1:28" ht="33.75">
      <c r="A183" s="1">
        <v>170</v>
      </c>
      <c r="B183" s="81" t="s">
        <v>452</v>
      </c>
      <c r="C183" s="82" t="s">
        <v>154</v>
      </c>
      <c r="D183" s="83" t="s">
        <v>453</v>
      </c>
      <c r="E183" s="91" t="s">
        <v>454</v>
      </c>
      <c r="F183" s="81"/>
      <c r="G183" s="91" t="s">
        <v>113</v>
      </c>
      <c r="H183" s="81" t="s">
        <v>72</v>
      </c>
      <c r="I183" s="81" t="s">
        <v>72</v>
      </c>
      <c r="J183" s="81" t="s">
        <v>75</v>
      </c>
      <c r="K183" s="92">
        <f t="shared" si="5"/>
        <v>2</v>
      </c>
      <c r="L183" s="69"/>
      <c r="M183" s="77"/>
      <c r="N183" s="78">
        <v>2</v>
      </c>
      <c r="O183" s="79"/>
      <c r="P183" s="68"/>
      <c r="Q183" s="1"/>
      <c r="R183" s="1"/>
      <c r="S183" s="1"/>
      <c r="T183" s="1"/>
      <c r="U183" s="1"/>
      <c r="V183" s="1"/>
      <c r="W183" s="90">
        <v>151.56</v>
      </c>
      <c r="X183" s="1"/>
      <c r="Y183" s="4">
        <f t="shared" si="6"/>
        <v>0</v>
      </c>
      <c r="Z183" s="1"/>
      <c r="AA183" s="1"/>
      <c r="AB183" s="1"/>
    </row>
    <row r="184" spans="1:28" ht="33.75">
      <c r="A184" s="1">
        <v>171</v>
      </c>
      <c r="B184" s="81" t="s">
        <v>455</v>
      </c>
      <c r="C184" s="86" t="s">
        <v>456</v>
      </c>
      <c r="D184" s="83" t="s">
        <v>161</v>
      </c>
      <c r="E184" s="91" t="s">
        <v>457</v>
      </c>
      <c r="F184" s="81"/>
      <c r="G184" s="91" t="s">
        <v>76</v>
      </c>
      <c r="H184" s="81" t="s">
        <v>72</v>
      </c>
      <c r="I184" s="81" t="s">
        <v>72</v>
      </c>
      <c r="J184" s="81" t="s">
        <v>75</v>
      </c>
      <c r="K184" s="92">
        <f t="shared" si="5"/>
        <v>2</v>
      </c>
      <c r="L184" s="69"/>
      <c r="M184" s="77"/>
      <c r="N184" s="78">
        <v>2</v>
      </c>
      <c r="O184" s="79"/>
      <c r="P184" s="68"/>
      <c r="Q184" s="1"/>
      <c r="R184" s="1"/>
      <c r="S184" s="1"/>
      <c r="T184" s="1"/>
      <c r="U184" s="1"/>
      <c r="V184" s="1"/>
      <c r="W184" s="90">
        <v>846.78</v>
      </c>
      <c r="X184" s="1"/>
      <c r="Y184" s="4">
        <f t="shared" si="6"/>
        <v>0</v>
      </c>
      <c r="Z184" s="1"/>
      <c r="AA184" s="1"/>
      <c r="AB184" s="1"/>
    </row>
    <row r="185" spans="1:28" ht="33.75">
      <c r="A185" s="1">
        <v>172</v>
      </c>
      <c r="B185" s="81" t="s">
        <v>458</v>
      </c>
      <c r="C185" s="86" t="s">
        <v>348</v>
      </c>
      <c r="D185" s="83" t="s">
        <v>161</v>
      </c>
      <c r="E185" s="91" t="s">
        <v>459</v>
      </c>
      <c r="F185" s="81"/>
      <c r="G185" s="91" t="s">
        <v>113</v>
      </c>
      <c r="H185" s="81" t="s">
        <v>72</v>
      </c>
      <c r="I185" s="81" t="s">
        <v>72</v>
      </c>
      <c r="J185" s="81" t="s">
        <v>75</v>
      </c>
      <c r="K185" s="92">
        <f t="shared" si="5"/>
        <v>6</v>
      </c>
      <c r="L185" s="69"/>
      <c r="M185" s="77"/>
      <c r="N185" s="78">
        <v>3</v>
      </c>
      <c r="O185" s="79"/>
      <c r="P185" s="68"/>
      <c r="Q185" s="1">
        <v>3</v>
      </c>
      <c r="R185" s="1"/>
      <c r="S185" s="1"/>
      <c r="T185" s="1"/>
      <c r="U185" s="1"/>
      <c r="V185" s="1"/>
      <c r="W185" s="90">
        <v>397.68</v>
      </c>
      <c r="X185" s="1"/>
      <c r="Y185" s="4">
        <f t="shared" si="6"/>
        <v>0</v>
      </c>
      <c r="Z185" s="1"/>
      <c r="AA185" s="1"/>
      <c r="AB185" s="1"/>
    </row>
    <row r="186" spans="1:28" ht="42.75">
      <c r="A186" s="1">
        <v>173</v>
      </c>
      <c r="B186" s="81" t="s">
        <v>460</v>
      </c>
      <c r="C186" s="82" t="s">
        <v>154</v>
      </c>
      <c r="D186" s="83" t="s">
        <v>461</v>
      </c>
      <c r="E186" s="91" t="s">
        <v>462</v>
      </c>
      <c r="F186" s="81"/>
      <c r="G186" s="91" t="s">
        <v>76</v>
      </c>
      <c r="H186" s="81" t="s">
        <v>72</v>
      </c>
      <c r="I186" s="81" t="s">
        <v>72</v>
      </c>
      <c r="J186" s="81" t="s">
        <v>75</v>
      </c>
      <c r="K186" s="92">
        <f t="shared" si="5"/>
        <v>3</v>
      </c>
      <c r="L186" s="69"/>
      <c r="M186" s="77"/>
      <c r="N186" s="78"/>
      <c r="O186" s="79"/>
      <c r="P186" s="68"/>
      <c r="Q186" s="1">
        <v>3</v>
      </c>
      <c r="R186" s="1"/>
      <c r="S186" s="1"/>
      <c r="T186" s="1"/>
      <c r="U186" s="1"/>
      <c r="V186" s="1"/>
      <c r="W186" s="90">
        <v>1239.6299999999999</v>
      </c>
      <c r="X186" s="1"/>
      <c r="Y186" s="4">
        <f t="shared" si="6"/>
        <v>0</v>
      </c>
      <c r="Z186" s="1"/>
      <c r="AA186" s="1"/>
      <c r="AB186" s="1"/>
    </row>
    <row r="187" spans="1:28" ht="33.75">
      <c r="A187" s="1">
        <v>174</v>
      </c>
      <c r="B187" s="81" t="s">
        <v>463</v>
      </c>
      <c r="C187" s="82" t="s">
        <v>464</v>
      </c>
      <c r="D187" s="83" t="s">
        <v>155</v>
      </c>
      <c r="E187" s="91" t="s">
        <v>465</v>
      </c>
      <c r="F187" s="81"/>
      <c r="G187" s="91" t="s">
        <v>76</v>
      </c>
      <c r="H187" s="81" t="s">
        <v>72</v>
      </c>
      <c r="I187" s="81" t="s">
        <v>72</v>
      </c>
      <c r="J187" s="81" t="s">
        <v>75</v>
      </c>
      <c r="K187" s="92">
        <f t="shared" si="5"/>
        <v>12</v>
      </c>
      <c r="L187" s="69"/>
      <c r="M187" s="77"/>
      <c r="N187" s="78">
        <v>6</v>
      </c>
      <c r="O187" s="79"/>
      <c r="P187" s="68"/>
      <c r="Q187" s="1">
        <v>6</v>
      </c>
      <c r="R187" s="1"/>
      <c r="S187" s="1"/>
      <c r="T187" s="1"/>
      <c r="U187" s="1"/>
      <c r="V187" s="1"/>
      <c r="W187" s="90">
        <v>969.83999999999992</v>
      </c>
      <c r="X187" s="1"/>
      <c r="Y187" s="4">
        <f t="shared" si="6"/>
        <v>0</v>
      </c>
      <c r="Z187" s="1"/>
      <c r="AA187" s="1"/>
      <c r="AB187" s="1"/>
    </row>
    <row r="188" spans="1:28" ht="33.75">
      <c r="A188" s="1">
        <v>175</v>
      </c>
      <c r="B188" s="81" t="s">
        <v>466</v>
      </c>
      <c r="C188" s="86" t="s">
        <v>467</v>
      </c>
      <c r="D188" s="83" t="s">
        <v>155</v>
      </c>
      <c r="E188" s="91" t="s">
        <v>468</v>
      </c>
      <c r="F188" s="81"/>
      <c r="G188" s="91" t="s">
        <v>76</v>
      </c>
      <c r="H188" s="81" t="s">
        <v>72</v>
      </c>
      <c r="I188" s="81" t="s">
        <v>72</v>
      </c>
      <c r="J188" s="81" t="s">
        <v>75</v>
      </c>
      <c r="K188" s="92">
        <f t="shared" si="5"/>
        <v>1</v>
      </c>
      <c r="L188" s="69"/>
      <c r="M188" s="77"/>
      <c r="N188" s="78">
        <v>1</v>
      </c>
      <c r="O188" s="79"/>
      <c r="P188" s="68"/>
      <c r="Q188" s="1"/>
      <c r="R188" s="1"/>
      <c r="S188" s="1"/>
      <c r="T188" s="1"/>
      <c r="U188" s="1"/>
      <c r="V188" s="1"/>
      <c r="W188" s="90">
        <v>200.87</v>
      </c>
      <c r="X188" s="1"/>
      <c r="Y188" s="4">
        <f t="shared" si="6"/>
        <v>0</v>
      </c>
      <c r="Z188" s="1"/>
      <c r="AA188" s="1"/>
      <c r="AB188" s="1"/>
    </row>
    <row r="189" spans="1:28" ht="33.75">
      <c r="A189" s="1">
        <v>176</v>
      </c>
      <c r="B189" s="81" t="s">
        <v>469</v>
      </c>
      <c r="C189" s="82" t="s">
        <v>470</v>
      </c>
      <c r="D189" s="83" t="s">
        <v>471</v>
      </c>
      <c r="E189" s="91" t="s">
        <v>472</v>
      </c>
      <c r="F189" s="81"/>
      <c r="G189" s="91" t="s">
        <v>76</v>
      </c>
      <c r="H189" s="81" t="s">
        <v>72</v>
      </c>
      <c r="I189" s="81" t="s">
        <v>72</v>
      </c>
      <c r="J189" s="81" t="s">
        <v>75</v>
      </c>
      <c r="K189" s="92">
        <f t="shared" si="5"/>
        <v>100</v>
      </c>
      <c r="L189" s="69"/>
      <c r="M189" s="77"/>
      <c r="N189" s="78">
        <v>50</v>
      </c>
      <c r="O189" s="79"/>
      <c r="P189" s="68"/>
      <c r="Q189" s="1">
        <v>50</v>
      </c>
      <c r="R189" s="1"/>
      <c r="S189" s="1"/>
      <c r="T189" s="1"/>
      <c r="U189" s="1"/>
      <c r="V189" s="1"/>
      <c r="W189" s="90">
        <v>202</v>
      </c>
      <c r="X189" s="1"/>
      <c r="Y189" s="4">
        <f t="shared" si="6"/>
        <v>0</v>
      </c>
      <c r="Z189" s="1"/>
      <c r="AA189" s="1"/>
      <c r="AB189" s="1"/>
    </row>
    <row r="190" spans="1:28" ht="42.75">
      <c r="A190" s="1">
        <v>177</v>
      </c>
      <c r="B190" s="87" t="s">
        <v>230</v>
      </c>
      <c r="C190" s="82" t="s">
        <v>148</v>
      </c>
      <c r="D190" s="83" t="s">
        <v>161</v>
      </c>
      <c r="E190" s="91" t="s">
        <v>473</v>
      </c>
      <c r="F190" s="81"/>
      <c r="G190" s="91" t="s">
        <v>76</v>
      </c>
      <c r="H190" s="81" t="s">
        <v>72</v>
      </c>
      <c r="I190" s="81" t="s">
        <v>72</v>
      </c>
      <c r="J190" s="81" t="s">
        <v>474</v>
      </c>
      <c r="K190" s="92">
        <f t="shared" si="5"/>
        <v>3</v>
      </c>
      <c r="L190" s="69"/>
      <c r="M190" s="77"/>
      <c r="N190" s="78">
        <v>3</v>
      </c>
      <c r="O190" s="79"/>
      <c r="P190" s="68"/>
      <c r="Q190" s="1"/>
      <c r="R190" s="1"/>
      <c r="S190" s="1"/>
      <c r="T190" s="1"/>
      <c r="U190" s="1"/>
      <c r="V190" s="1"/>
      <c r="W190" s="90">
        <v>1868.28</v>
      </c>
      <c r="X190" s="1"/>
      <c r="Y190" s="4">
        <f t="shared" si="6"/>
        <v>0</v>
      </c>
      <c r="Z190" s="1"/>
      <c r="AA190" s="1"/>
      <c r="AB190" s="1"/>
    </row>
    <row r="191" spans="1:28" s="6" customFormat="1" ht="27.75" customHeight="1">
      <c r="A191" s="1"/>
      <c r="B191" s="71"/>
      <c r="C191" s="71"/>
      <c r="D191" s="34"/>
      <c r="E191" s="93" t="s">
        <v>481</v>
      </c>
      <c r="F191" s="35"/>
      <c r="G191" s="35"/>
      <c r="H191" s="35"/>
      <c r="I191" s="35"/>
      <c r="J191" s="30"/>
      <c r="K191" s="2"/>
      <c r="L191" s="31"/>
      <c r="M191" s="72"/>
      <c r="N191" s="31"/>
      <c r="O191" s="31"/>
      <c r="P191" s="31"/>
      <c r="Q191" s="35"/>
      <c r="R191" s="35"/>
      <c r="S191" s="35"/>
      <c r="T191" s="35"/>
      <c r="U191" s="35"/>
      <c r="V191" s="35"/>
      <c r="W191" s="88">
        <f>SUM(W14:W190)</f>
        <v>439030.72999999986</v>
      </c>
      <c r="X191" s="3"/>
      <c r="Y191" s="3">
        <f>SUM(Y149:Y190)</f>
        <v>0</v>
      </c>
      <c r="Z191" s="35"/>
      <c r="AA191" s="35"/>
      <c r="AB191" s="35"/>
    </row>
    <row r="192" spans="1:28" s="6" customFormat="1">
      <c r="A192" s="7"/>
      <c r="B192" s="7"/>
      <c r="C192" s="73"/>
      <c r="D192" s="7"/>
      <c r="E192" s="8"/>
      <c r="F192" s="8"/>
      <c r="G192" s="8"/>
      <c r="H192" s="8"/>
      <c r="I192" s="8"/>
      <c r="J192" s="8"/>
      <c r="K192" s="9"/>
      <c r="L192" s="8"/>
      <c r="M192" s="74"/>
      <c r="N192" s="8"/>
      <c r="O192" s="8"/>
      <c r="P192" s="8"/>
      <c r="Q192" s="8"/>
      <c r="R192" s="8"/>
      <c r="S192" s="8"/>
      <c r="T192" s="8"/>
      <c r="U192" s="8"/>
      <c r="V192" s="8"/>
      <c r="W192" s="8"/>
      <c r="X192" s="8"/>
      <c r="Y192" s="8"/>
      <c r="Z192" s="8"/>
      <c r="AA192" s="8"/>
      <c r="AB192" s="8"/>
    </row>
    <row r="193" spans="1:178" s="16" customFormat="1">
      <c r="A193" s="10" t="s">
        <v>8</v>
      </c>
      <c r="B193" s="10"/>
      <c r="C193" s="10"/>
      <c r="D193" s="11"/>
      <c r="E193" s="11"/>
      <c r="F193" s="12"/>
      <c r="G193" s="13"/>
      <c r="H193" s="11"/>
      <c r="I193" s="11"/>
      <c r="J193" s="14"/>
      <c r="K193" s="11"/>
      <c r="L193" s="11"/>
      <c r="M193" s="11"/>
      <c r="N193" s="11"/>
      <c r="O193" s="11"/>
      <c r="P193" s="11"/>
      <c r="Q193" s="11"/>
      <c r="R193" s="11"/>
      <c r="S193" s="11"/>
      <c r="T193" s="11"/>
      <c r="U193" s="11"/>
      <c r="V193" s="11"/>
      <c r="W193" s="11"/>
      <c r="X193" s="15"/>
      <c r="Y193" s="15"/>
      <c r="Z193" s="15"/>
      <c r="AA193" s="15"/>
      <c r="AB193" s="11"/>
    </row>
    <row r="194" spans="1:178" s="6" customFormat="1" ht="19.5" customHeight="1">
      <c r="A194" s="36" t="s">
        <v>9</v>
      </c>
      <c r="B194" s="36"/>
      <c r="C194" s="36"/>
      <c r="D194" s="36"/>
      <c r="E194" s="36"/>
      <c r="F194" s="37" t="s">
        <v>77</v>
      </c>
      <c r="G194" s="37"/>
      <c r="H194" s="37"/>
      <c r="I194" s="37"/>
      <c r="J194" s="37"/>
      <c r="K194" s="37"/>
      <c r="L194" s="37"/>
      <c r="M194" s="37"/>
      <c r="N194" s="37"/>
      <c r="O194" s="37"/>
      <c r="P194" s="37"/>
      <c r="Q194" s="37"/>
      <c r="R194" s="37"/>
      <c r="S194" s="37"/>
      <c r="T194" s="37"/>
      <c r="U194" s="37"/>
      <c r="V194" s="37"/>
      <c r="W194" s="37"/>
      <c r="X194" s="37"/>
      <c r="Y194" s="37"/>
      <c r="Z194" s="37"/>
      <c r="AA194" s="37"/>
      <c r="AB194" s="37"/>
    </row>
    <row r="195" spans="1:178" s="6" customFormat="1">
      <c r="A195" s="36" t="s">
        <v>10</v>
      </c>
      <c r="B195" s="36"/>
      <c r="C195" s="36"/>
      <c r="D195" s="36"/>
      <c r="E195" s="36"/>
      <c r="F195" s="37" t="s">
        <v>61</v>
      </c>
      <c r="G195" s="37"/>
      <c r="H195" s="37"/>
      <c r="I195" s="37"/>
      <c r="J195" s="37"/>
      <c r="K195" s="37"/>
      <c r="L195" s="37"/>
      <c r="M195" s="37"/>
      <c r="N195" s="37"/>
      <c r="O195" s="37"/>
      <c r="P195" s="37"/>
      <c r="Q195" s="37"/>
      <c r="R195" s="37"/>
      <c r="S195" s="37"/>
      <c r="T195" s="37"/>
      <c r="U195" s="37"/>
      <c r="V195" s="37"/>
      <c r="W195" s="37"/>
      <c r="X195" s="37"/>
      <c r="Y195" s="37"/>
      <c r="Z195" s="37"/>
      <c r="AA195" s="37"/>
      <c r="AB195" s="37"/>
    </row>
    <row r="196" spans="1:178" s="6" customFormat="1">
      <c r="A196" s="36" t="s">
        <v>11</v>
      </c>
      <c r="B196" s="36"/>
      <c r="C196" s="36"/>
      <c r="D196" s="36"/>
      <c r="E196" s="36"/>
      <c r="F196" s="37" t="s">
        <v>12</v>
      </c>
      <c r="G196" s="37"/>
      <c r="H196" s="37"/>
      <c r="I196" s="37"/>
      <c r="J196" s="37"/>
      <c r="K196" s="37"/>
      <c r="L196" s="37"/>
      <c r="M196" s="37"/>
      <c r="N196" s="37"/>
      <c r="O196" s="37"/>
      <c r="P196" s="37"/>
      <c r="Q196" s="37"/>
      <c r="R196" s="37"/>
      <c r="S196" s="37"/>
      <c r="T196" s="37"/>
      <c r="U196" s="37"/>
      <c r="V196" s="37"/>
      <c r="W196" s="37"/>
      <c r="X196" s="37"/>
      <c r="Y196" s="37"/>
      <c r="Z196" s="37"/>
      <c r="AA196" s="37"/>
      <c r="AB196" s="37"/>
    </row>
    <row r="197" spans="1:178" s="6" customFormat="1">
      <c r="A197" s="36" t="s">
        <v>13</v>
      </c>
      <c r="B197" s="36"/>
      <c r="C197" s="36"/>
      <c r="D197" s="36"/>
      <c r="E197" s="36"/>
      <c r="F197" s="37" t="s">
        <v>53</v>
      </c>
      <c r="G197" s="37"/>
      <c r="H197" s="37"/>
      <c r="I197" s="37"/>
      <c r="J197" s="37"/>
      <c r="K197" s="37"/>
      <c r="L197" s="37"/>
      <c r="M197" s="37"/>
      <c r="N197" s="37"/>
      <c r="O197" s="37"/>
      <c r="P197" s="37"/>
      <c r="Q197" s="37"/>
      <c r="R197" s="37"/>
      <c r="S197" s="37"/>
      <c r="T197" s="37"/>
      <c r="U197" s="37"/>
      <c r="V197" s="37"/>
      <c r="W197" s="37"/>
      <c r="X197" s="37"/>
      <c r="Y197" s="37"/>
      <c r="Z197" s="37"/>
      <c r="AA197" s="37"/>
      <c r="AB197" s="37"/>
    </row>
    <row r="198" spans="1:178" s="6" customFormat="1">
      <c r="A198" s="36" t="s">
        <v>14</v>
      </c>
      <c r="B198" s="36"/>
      <c r="C198" s="36"/>
      <c r="D198" s="36"/>
      <c r="E198" s="36"/>
      <c r="F198" s="37" t="s">
        <v>45</v>
      </c>
      <c r="G198" s="37"/>
      <c r="H198" s="37"/>
      <c r="I198" s="37"/>
      <c r="J198" s="37"/>
      <c r="K198" s="37"/>
      <c r="L198" s="37"/>
      <c r="M198" s="37"/>
      <c r="N198" s="37"/>
      <c r="O198" s="37"/>
      <c r="P198" s="37"/>
      <c r="Q198" s="37"/>
      <c r="R198" s="37"/>
      <c r="S198" s="37"/>
      <c r="T198" s="37"/>
      <c r="U198" s="37"/>
      <c r="V198" s="37"/>
      <c r="W198" s="37"/>
      <c r="X198" s="37"/>
      <c r="Y198" s="37"/>
      <c r="Z198" s="37"/>
      <c r="AA198" s="37"/>
      <c r="AB198" s="37"/>
    </row>
    <row r="199" spans="1:178" s="16" customFormat="1">
      <c r="A199" s="10"/>
      <c r="B199" s="10"/>
      <c r="C199" s="10"/>
      <c r="D199" s="11"/>
      <c r="F199" s="17"/>
      <c r="G199" s="18"/>
      <c r="H199" s="19"/>
      <c r="I199" s="17"/>
      <c r="J199" s="17"/>
      <c r="K199" s="20"/>
      <c r="L199" s="17"/>
      <c r="M199" s="17"/>
      <c r="N199" s="17"/>
      <c r="O199" s="17"/>
      <c r="P199" s="17"/>
      <c r="Q199" s="17"/>
      <c r="R199" s="17"/>
      <c r="S199" s="17"/>
      <c r="T199" s="17"/>
      <c r="U199" s="17"/>
      <c r="V199" s="17"/>
      <c r="W199" s="17"/>
      <c r="X199" s="17"/>
      <c r="Y199" s="17"/>
      <c r="Z199" s="17"/>
      <c r="AA199" s="17"/>
      <c r="AB199" s="21"/>
    </row>
    <row r="200" spans="1:178" s="16" customFormat="1">
      <c r="A200" s="10" t="s">
        <v>15</v>
      </c>
      <c r="B200" s="10"/>
      <c r="C200" s="10"/>
      <c r="D200" s="11"/>
      <c r="F200" s="17"/>
      <c r="G200" s="18"/>
      <c r="H200" s="19"/>
      <c r="I200" s="17"/>
      <c r="J200" s="17"/>
      <c r="K200" s="20"/>
      <c r="L200" s="17"/>
      <c r="M200" s="17"/>
      <c r="N200" s="17"/>
      <c r="O200" s="17"/>
      <c r="P200" s="17"/>
      <c r="Q200" s="17"/>
      <c r="R200" s="17"/>
      <c r="S200" s="17"/>
      <c r="T200" s="17"/>
      <c r="U200" s="17"/>
      <c r="V200" s="17"/>
      <c r="W200" s="17"/>
      <c r="X200" s="17"/>
      <c r="Y200" s="17"/>
      <c r="Z200" s="17"/>
      <c r="AA200" s="17"/>
      <c r="AB200" s="21"/>
    </row>
    <row r="201" spans="1:178" s="6" customFormat="1" ht="46.5" customHeight="1">
      <c r="A201" s="36" t="s">
        <v>16</v>
      </c>
      <c r="B201" s="36"/>
      <c r="C201" s="36"/>
      <c r="D201" s="36"/>
      <c r="E201" s="36"/>
      <c r="F201" s="37" t="s">
        <v>42</v>
      </c>
      <c r="G201" s="37"/>
      <c r="H201" s="37"/>
      <c r="I201" s="37"/>
      <c r="J201" s="37"/>
      <c r="K201" s="37"/>
      <c r="L201" s="37"/>
      <c r="M201" s="37"/>
      <c r="N201" s="37"/>
      <c r="O201" s="37"/>
      <c r="P201" s="37"/>
      <c r="Q201" s="37"/>
      <c r="R201" s="37"/>
      <c r="S201" s="37"/>
      <c r="T201" s="37"/>
      <c r="U201" s="37"/>
      <c r="V201" s="37"/>
      <c r="W201" s="37"/>
      <c r="X201" s="37"/>
      <c r="Y201" s="37"/>
      <c r="Z201" s="37"/>
      <c r="AA201" s="37"/>
      <c r="AB201" s="37"/>
    </row>
    <row r="202" spans="1:178" s="6" customFormat="1">
      <c r="A202" s="36" t="s">
        <v>17</v>
      </c>
      <c r="B202" s="36"/>
      <c r="C202" s="36"/>
      <c r="D202" s="36"/>
      <c r="E202" s="36"/>
      <c r="F202" s="37" t="s">
        <v>18</v>
      </c>
      <c r="G202" s="37"/>
      <c r="H202" s="37"/>
      <c r="I202" s="37"/>
      <c r="J202" s="37"/>
      <c r="K202" s="37"/>
      <c r="L202" s="37"/>
      <c r="M202" s="37"/>
      <c r="N202" s="37"/>
      <c r="O202" s="37"/>
      <c r="P202" s="37"/>
      <c r="Q202" s="37"/>
      <c r="R202" s="37"/>
      <c r="S202" s="37"/>
      <c r="T202" s="37"/>
      <c r="U202" s="37"/>
      <c r="V202" s="37"/>
      <c r="W202" s="37"/>
      <c r="X202" s="37"/>
      <c r="Y202" s="37"/>
      <c r="Z202" s="37"/>
      <c r="AA202" s="37"/>
      <c r="AB202" s="37"/>
    </row>
    <row r="203" spans="1:178" s="22" customFormat="1">
      <c r="A203" s="36" t="s">
        <v>19</v>
      </c>
      <c r="B203" s="36"/>
      <c r="C203" s="36"/>
      <c r="D203" s="36"/>
      <c r="E203" s="36"/>
      <c r="F203" s="37" t="s">
        <v>20</v>
      </c>
      <c r="G203" s="37"/>
      <c r="H203" s="37"/>
      <c r="I203" s="37"/>
      <c r="J203" s="37"/>
      <c r="K203" s="37"/>
      <c r="L203" s="37"/>
      <c r="M203" s="37"/>
      <c r="N203" s="37"/>
      <c r="O203" s="37"/>
      <c r="P203" s="37"/>
      <c r="Q203" s="37"/>
      <c r="R203" s="37"/>
      <c r="S203" s="37"/>
      <c r="T203" s="37"/>
      <c r="U203" s="37"/>
      <c r="V203" s="37"/>
      <c r="W203" s="37"/>
      <c r="X203" s="37"/>
      <c r="Y203" s="37"/>
      <c r="Z203" s="37"/>
      <c r="AA203" s="37"/>
      <c r="AB203" s="37"/>
    </row>
    <row r="204" spans="1:178" s="22" customFormat="1" ht="18" customHeight="1">
      <c r="A204" s="36" t="s">
        <v>21</v>
      </c>
      <c r="B204" s="36"/>
      <c r="C204" s="36"/>
      <c r="D204" s="36"/>
      <c r="E204" s="36"/>
      <c r="F204" s="37" t="s">
        <v>78</v>
      </c>
      <c r="G204" s="37"/>
      <c r="H204" s="37"/>
      <c r="I204" s="37"/>
      <c r="J204" s="37"/>
      <c r="K204" s="37"/>
      <c r="L204" s="37"/>
      <c r="M204" s="37"/>
      <c r="N204" s="37"/>
      <c r="O204" s="37"/>
      <c r="P204" s="37"/>
      <c r="Q204" s="37"/>
      <c r="R204" s="37"/>
      <c r="S204" s="37"/>
      <c r="T204" s="37"/>
      <c r="U204" s="37"/>
      <c r="V204" s="37"/>
      <c r="W204" s="37"/>
      <c r="X204" s="37"/>
      <c r="Y204" s="37"/>
      <c r="Z204" s="37"/>
      <c r="AA204" s="37"/>
      <c r="AB204" s="37"/>
    </row>
    <row r="205" spans="1:178" s="22" customFormat="1" ht="58.5" customHeight="1">
      <c r="A205" s="36" t="s">
        <v>22</v>
      </c>
      <c r="B205" s="36"/>
      <c r="C205" s="36"/>
      <c r="D205" s="36"/>
      <c r="E205" s="36"/>
      <c r="F205" s="37" t="s">
        <v>79</v>
      </c>
      <c r="G205" s="37"/>
      <c r="H205" s="37"/>
      <c r="I205" s="37"/>
      <c r="J205" s="37"/>
      <c r="K205" s="37"/>
      <c r="L205" s="37"/>
      <c r="M205" s="37"/>
      <c r="N205" s="37"/>
      <c r="O205" s="37"/>
      <c r="P205" s="37"/>
      <c r="Q205" s="37"/>
      <c r="R205" s="37"/>
      <c r="S205" s="37"/>
      <c r="T205" s="37"/>
      <c r="U205" s="37"/>
      <c r="V205" s="37"/>
      <c r="W205" s="37"/>
      <c r="X205" s="37"/>
      <c r="Y205" s="37"/>
      <c r="Z205" s="37"/>
      <c r="AA205" s="37"/>
      <c r="AB205" s="37"/>
    </row>
    <row r="206" spans="1:178" s="22" customFormat="1">
      <c r="A206" s="36" t="s">
        <v>23</v>
      </c>
      <c r="B206" s="36"/>
      <c r="C206" s="36"/>
      <c r="D206" s="36"/>
      <c r="E206" s="36"/>
      <c r="F206" s="37" t="s">
        <v>24</v>
      </c>
      <c r="G206" s="37"/>
      <c r="H206" s="37"/>
      <c r="I206" s="37"/>
      <c r="J206" s="37"/>
      <c r="K206" s="37"/>
      <c r="L206" s="37"/>
      <c r="M206" s="37"/>
      <c r="N206" s="37"/>
      <c r="O206" s="37"/>
      <c r="P206" s="37"/>
      <c r="Q206" s="37"/>
      <c r="R206" s="37"/>
      <c r="S206" s="37"/>
      <c r="T206" s="37"/>
      <c r="U206" s="37"/>
      <c r="V206" s="37"/>
      <c r="W206" s="37"/>
      <c r="X206" s="37"/>
      <c r="Y206" s="37"/>
      <c r="Z206" s="37"/>
      <c r="AA206" s="37"/>
      <c r="AB206" s="37"/>
    </row>
    <row r="207" spans="1:178" s="23" customFormat="1">
      <c r="A207" s="36" t="s">
        <v>25</v>
      </c>
      <c r="B207" s="36"/>
      <c r="C207" s="36"/>
      <c r="D207" s="36"/>
      <c r="E207" s="36"/>
      <c r="F207" s="37" t="s">
        <v>26</v>
      </c>
      <c r="G207" s="37"/>
      <c r="H207" s="37"/>
      <c r="I207" s="37"/>
      <c r="J207" s="37"/>
      <c r="K207" s="37"/>
      <c r="L207" s="37"/>
      <c r="M207" s="37"/>
      <c r="N207" s="37"/>
      <c r="O207" s="37"/>
      <c r="P207" s="37"/>
      <c r="Q207" s="37"/>
      <c r="R207" s="37"/>
      <c r="S207" s="37"/>
      <c r="T207" s="37"/>
      <c r="U207" s="37"/>
      <c r="V207" s="37"/>
      <c r="W207" s="37"/>
      <c r="X207" s="37"/>
      <c r="Y207" s="37"/>
      <c r="Z207" s="37"/>
      <c r="AA207" s="37"/>
      <c r="AB207" s="37"/>
      <c r="FT207" s="24"/>
      <c r="FU207" s="24"/>
      <c r="FV207" s="24"/>
    </row>
    <row r="208" spans="1:178" s="23" customFormat="1">
      <c r="A208" s="36" t="s">
        <v>27</v>
      </c>
      <c r="B208" s="36"/>
      <c r="C208" s="36"/>
      <c r="D208" s="36"/>
      <c r="E208" s="36"/>
      <c r="F208" s="37" t="s">
        <v>44</v>
      </c>
      <c r="G208" s="37"/>
      <c r="H208" s="37"/>
      <c r="I208" s="37"/>
      <c r="J208" s="37"/>
      <c r="K208" s="37"/>
      <c r="L208" s="37"/>
      <c r="M208" s="37"/>
      <c r="N208" s="37"/>
      <c r="O208" s="37"/>
      <c r="P208" s="37"/>
      <c r="Q208" s="37"/>
      <c r="R208" s="37"/>
      <c r="S208" s="37"/>
      <c r="T208" s="37"/>
      <c r="U208" s="37"/>
      <c r="V208" s="37"/>
      <c r="W208" s="37"/>
      <c r="X208" s="37"/>
      <c r="Y208" s="37"/>
      <c r="Z208" s="37"/>
      <c r="AA208" s="37"/>
      <c r="AB208" s="37"/>
      <c r="FT208" s="24"/>
      <c r="FU208" s="24"/>
      <c r="FV208" s="24"/>
    </row>
    <row r="209" spans="1:178" s="23" customFormat="1" ht="207.75" customHeight="1">
      <c r="A209" s="36" t="s">
        <v>28</v>
      </c>
      <c r="B209" s="36"/>
      <c r="C209" s="36"/>
      <c r="D209" s="36"/>
      <c r="E209" s="36"/>
      <c r="F209" s="38" t="s">
        <v>56</v>
      </c>
      <c r="G209" s="38"/>
      <c r="H209" s="38"/>
      <c r="I209" s="38"/>
      <c r="J209" s="38"/>
      <c r="K209" s="38"/>
      <c r="L209" s="38"/>
      <c r="M209" s="38"/>
      <c r="N209" s="38"/>
      <c r="O209" s="38"/>
      <c r="P209" s="38"/>
      <c r="Q209" s="38"/>
      <c r="R209" s="38"/>
      <c r="S209" s="38"/>
      <c r="T209" s="38"/>
      <c r="U209" s="38"/>
      <c r="V209" s="38"/>
      <c r="W209" s="38"/>
      <c r="X209" s="38"/>
      <c r="Y209" s="38"/>
      <c r="Z209" s="38"/>
      <c r="AA209" s="38"/>
      <c r="AB209" s="38"/>
      <c r="FT209" s="24"/>
      <c r="FU209" s="24"/>
      <c r="FV209" s="24"/>
    </row>
    <row r="210" spans="1:178" s="23" customFormat="1">
      <c r="A210" s="36" t="s">
        <v>47</v>
      </c>
      <c r="B210" s="36"/>
      <c r="C210" s="36"/>
      <c r="D210" s="36"/>
      <c r="E210" s="36"/>
      <c r="F210" s="38" t="s">
        <v>48</v>
      </c>
      <c r="G210" s="38"/>
      <c r="H210" s="38"/>
      <c r="I210" s="38"/>
      <c r="J210" s="38"/>
      <c r="K210" s="38"/>
      <c r="L210" s="38"/>
      <c r="M210" s="38"/>
      <c r="N210" s="38"/>
      <c r="O210" s="38"/>
      <c r="P210" s="38"/>
      <c r="Q210" s="38"/>
      <c r="R210" s="38"/>
      <c r="S210" s="38"/>
      <c r="T210" s="38"/>
      <c r="U210" s="38"/>
      <c r="V210" s="38"/>
      <c r="W210" s="38"/>
      <c r="X210" s="38"/>
      <c r="Y210" s="38"/>
      <c r="Z210" s="38"/>
      <c r="AA210" s="38"/>
      <c r="AB210" s="38"/>
      <c r="FT210" s="24"/>
      <c r="FU210" s="24"/>
      <c r="FV210" s="24"/>
    </row>
    <row r="211" spans="1:178" s="23" customFormat="1" ht="51" customHeight="1">
      <c r="A211" s="36" t="s">
        <v>49</v>
      </c>
      <c r="B211" s="36"/>
      <c r="C211" s="36"/>
      <c r="D211" s="36"/>
      <c r="E211" s="36"/>
      <c r="F211" s="38" t="s">
        <v>46</v>
      </c>
      <c r="G211" s="38"/>
      <c r="H211" s="38"/>
      <c r="I211" s="38"/>
      <c r="J211" s="38"/>
      <c r="K211" s="38"/>
      <c r="L211" s="38"/>
      <c r="M211" s="38"/>
      <c r="N211" s="38"/>
      <c r="O211" s="38"/>
      <c r="P211" s="38"/>
      <c r="Q211" s="38"/>
      <c r="R211" s="38"/>
      <c r="S211" s="38"/>
      <c r="T211" s="38"/>
      <c r="U211" s="38"/>
      <c r="V211" s="38"/>
      <c r="W211" s="38"/>
      <c r="X211" s="38"/>
      <c r="Y211" s="38"/>
      <c r="Z211" s="38"/>
      <c r="AA211" s="38"/>
      <c r="AB211" s="38"/>
      <c r="FT211" s="24"/>
      <c r="FU211" s="24"/>
      <c r="FV211" s="24"/>
    </row>
    <row r="212" spans="1:178" s="23" customFormat="1">
      <c r="A212" s="42" t="s">
        <v>29</v>
      </c>
      <c r="B212" s="43"/>
      <c r="C212" s="43"/>
      <c r="D212" s="43"/>
      <c r="E212" s="44"/>
      <c r="F212" s="39" t="s">
        <v>30</v>
      </c>
      <c r="G212" s="40"/>
      <c r="H212" s="40"/>
      <c r="I212" s="40"/>
      <c r="J212" s="40"/>
      <c r="K212" s="40"/>
      <c r="L212" s="40"/>
      <c r="M212" s="40"/>
      <c r="N212" s="40"/>
      <c r="O212" s="40"/>
      <c r="P212" s="40"/>
      <c r="Q212" s="40"/>
      <c r="R212" s="40"/>
      <c r="S212" s="40"/>
      <c r="T212" s="40"/>
      <c r="U212" s="40"/>
      <c r="V212" s="40"/>
      <c r="W212" s="40"/>
      <c r="X212" s="40"/>
      <c r="Y212" s="40"/>
      <c r="Z212" s="40"/>
      <c r="AA212" s="40"/>
      <c r="AB212" s="41"/>
      <c r="FT212" s="24"/>
      <c r="FU212" s="24"/>
      <c r="FV212" s="24"/>
    </row>
    <row r="213" spans="1:178" s="23" customFormat="1" ht="29.25" customHeight="1">
      <c r="A213" s="42" t="s">
        <v>31</v>
      </c>
      <c r="B213" s="43"/>
      <c r="C213" s="43"/>
      <c r="D213" s="43"/>
      <c r="E213" s="44"/>
      <c r="F213" s="39" t="s">
        <v>69</v>
      </c>
      <c r="G213" s="40"/>
      <c r="H213" s="40"/>
      <c r="I213" s="40"/>
      <c r="J213" s="40"/>
      <c r="K213" s="40"/>
      <c r="L213" s="40"/>
      <c r="M213" s="40"/>
      <c r="N213" s="40"/>
      <c r="O213" s="40"/>
      <c r="P213" s="40"/>
      <c r="Q213" s="40"/>
      <c r="R213" s="40"/>
      <c r="S213" s="40"/>
      <c r="T213" s="40"/>
      <c r="U213" s="40"/>
      <c r="V213" s="40"/>
      <c r="W213" s="40"/>
      <c r="X213" s="40"/>
      <c r="Y213" s="40"/>
      <c r="Z213" s="40"/>
      <c r="AA213" s="40"/>
      <c r="AB213" s="41"/>
      <c r="FT213" s="24"/>
      <c r="FU213" s="24"/>
      <c r="FV213" s="24"/>
    </row>
    <row r="214" spans="1:178" s="23" customFormat="1" ht="45.75" customHeight="1">
      <c r="A214" s="42" t="s">
        <v>32</v>
      </c>
      <c r="B214" s="43"/>
      <c r="C214" s="43"/>
      <c r="D214" s="43"/>
      <c r="E214" s="44"/>
      <c r="F214" s="39" t="s">
        <v>33</v>
      </c>
      <c r="G214" s="40"/>
      <c r="H214" s="40"/>
      <c r="I214" s="40"/>
      <c r="J214" s="40"/>
      <c r="K214" s="40"/>
      <c r="L214" s="40"/>
      <c r="M214" s="40"/>
      <c r="N214" s="40"/>
      <c r="O214" s="40"/>
      <c r="P214" s="40"/>
      <c r="Q214" s="40"/>
      <c r="R214" s="40"/>
      <c r="S214" s="40"/>
      <c r="T214" s="40"/>
      <c r="U214" s="40"/>
      <c r="V214" s="40"/>
      <c r="W214" s="40"/>
      <c r="X214" s="40"/>
      <c r="Y214" s="40"/>
      <c r="Z214" s="40"/>
      <c r="AA214" s="40"/>
      <c r="AB214" s="41"/>
      <c r="FT214" s="24"/>
      <c r="FU214" s="24"/>
      <c r="FV214" s="24"/>
    </row>
    <row r="215" spans="1:178" s="16" customFormat="1">
      <c r="A215" s="42" t="s">
        <v>34</v>
      </c>
      <c r="B215" s="43"/>
      <c r="C215" s="43"/>
      <c r="D215" s="43"/>
      <c r="E215" s="44"/>
      <c r="F215" s="45" t="s">
        <v>35</v>
      </c>
      <c r="G215" s="46"/>
      <c r="H215" s="46"/>
      <c r="I215" s="46"/>
      <c r="J215" s="46"/>
      <c r="K215" s="46"/>
      <c r="L215" s="46"/>
      <c r="M215" s="46"/>
      <c r="N215" s="46"/>
      <c r="O215" s="46"/>
      <c r="P215" s="46"/>
      <c r="Q215" s="46"/>
      <c r="R215" s="46"/>
      <c r="S215" s="46"/>
      <c r="T215" s="46"/>
      <c r="U215" s="46"/>
      <c r="V215" s="46"/>
      <c r="W215" s="46"/>
      <c r="X215" s="46"/>
      <c r="Y215" s="46"/>
      <c r="Z215" s="46"/>
      <c r="AA215" s="46"/>
      <c r="AB215" s="47"/>
    </row>
    <row r="216" spans="1:178" s="16" customFormat="1">
      <c r="A216" s="42" t="s">
        <v>36</v>
      </c>
      <c r="B216" s="43"/>
      <c r="C216" s="43"/>
      <c r="D216" s="43"/>
      <c r="E216" s="44"/>
      <c r="F216" s="39" t="s">
        <v>50</v>
      </c>
      <c r="G216" s="40"/>
      <c r="H216" s="40"/>
      <c r="I216" s="40"/>
      <c r="J216" s="40"/>
      <c r="K216" s="40"/>
      <c r="L216" s="40"/>
      <c r="M216" s="40"/>
      <c r="N216" s="40"/>
      <c r="O216" s="40"/>
      <c r="P216" s="40"/>
      <c r="Q216" s="40"/>
      <c r="R216" s="40"/>
      <c r="S216" s="40"/>
      <c r="T216" s="40"/>
      <c r="U216" s="40"/>
      <c r="V216" s="40"/>
      <c r="W216" s="40"/>
      <c r="X216" s="40"/>
      <c r="Y216" s="40"/>
      <c r="Z216" s="40"/>
      <c r="AA216" s="40"/>
      <c r="AB216" s="41"/>
    </row>
    <row r="217" spans="1:178" s="16" customFormat="1" ht="90.75" customHeight="1">
      <c r="A217" s="42" t="s">
        <v>51</v>
      </c>
      <c r="B217" s="43"/>
      <c r="C217" s="43"/>
      <c r="D217" s="43"/>
      <c r="E217" s="44"/>
      <c r="F217" s="39" t="s">
        <v>71</v>
      </c>
      <c r="G217" s="40"/>
      <c r="H217" s="40"/>
      <c r="I217" s="40"/>
      <c r="J217" s="40"/>
      <c r="K217" s="40"/>
      <c r="L217" s="40"/>
      <c r="M217" s="40"/>
      <c r="N217" s="40"/>
      <c r="O217" s="40"/>
      <c r="P217" s="40"/>
      <c r="Q217" s="40"/>
      <c r="R217" s="40"/>
      <c r="S217" s="40"/>
      <c r="T217" s="40"/>
      <c r="U217" s="40"/>
      <c r="V217" s="40"/>
      <c r="W217" s="40"/>
      <c r="X217" s="40"/>
      <c r="Y217" s="40"/>
      <c r="Z217" s="40"/>
      <c r="AA217" s="40"/>
      <c r="AB217" s="41"/>
    </row>
    <row r="218" spans="1:178" s="16" customFormat="1">
      <c r="A218" s="75"/>
      <c r="B218" s="75"/>
      <c r="C218" s="75"/>
      <c r="D218" s="76"/>
      <c r="E218" s="76"/>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178" s="16" customFormat="1" ht="36" customHeight="1">
      <c r="A219" s="16" t="s">
        <v>37</v>
      </c>
    </row>
    <row r="220" spans="1:178">
      <c r="A220" s="13"/>
      <c r="B220" s="13"/>
      <c r="C220" s="13"/>
      <c r="D220" s="13"/>
      <c r="E220" s="16" t="s">
        <v>38</v>
      </c>
      <c r="F220" s="26"/>
      <c r="G220" s="13" t="s">
        <v>39</v>
      </c>
      <c r="H220" s="26"/>
      <c r="I220" s="13" t="s">
        <v>40</v>
      </c>
      <c r="K220" s="27"/>
      <c r="L220" s="27"/>
      <c r="M220" s="27"/>
      <c r="N220" s="27"/>
      <c r="O220" s="27"/>
      <c r="P220" s="27"/>
      <c r="Q220" s="27"/>
      <c r="R220" s="27"/>
      <c r="S220" s="27"/>
      <c r="T220" s="27"/>
      <c r="U220" s="27"/>
      <c r="V220" s="27"/>
      <c r="W220" s="27"/>
    </row>
    <row r="221" spans="1:178">
      <c r="A221" s="13"/>
      <c r="B221" s="13"/>
      <c r="C221" s="13"/>
      <c r="D221" s="13"/>
      <c r="F221" s="13"/>
      <c r="H221" s="13"/>
      <c r="I221" s="27"/>
      <c r="K221" s="27"/>
      <c r="L221" s="27"/>
      <c r="M221" s="27"/>
      <c r="N221" s="27"/>
      <c r="O221" s="27"/>
      <c r="P221" s="27"/>
      <c r="Q221" s="27"/>
      <c r="R221" s="27"/>
      <c r="S221" s="27"/>
      <c r="T221" s="27"/>
      <c r="U221" s="27"/>
      <c r="V221" s="27"/>
      <c r="W221" s="27"/>
    </row>
    <row r="222" spans="1:178">
      <c r="A222" s="13"/>
      <c r="B222" s="13"/>
      <c r="C222" s="13"/>
      <c r="D222" s="13"/>
      <c r="F222" s="16" t="s">
        <v>73</v>
      </c>
      <c r="H222" s="13"/>
      <c r="I222" s="27"/>
      <c r="K222" s="27"/>
      <c r="L222" s="27"/>
      <c r="M222" s="27"/>
      <c r="N222" s="27"/>
      <c r="O222" s="27"/>
      <c r="P222" s="27"/>
      <c r="Q222" s="27"/>
      <c r="R222" s="27"/>
      <c r="S222" s="27"/>
      <c r="T222" s="27"/>
      <c r="U222" s="27"/>
      <c r="V222" s="27"/>
      <c r="W222" s="27"/>
    </row>
    <row r="223" spans="1:178">
      <c r="A223" s="11"/>
      <c r="B223" s="11"/>
      <c r="C223" s="11"/>
      <c r="G223" s="13"/>
      <c r="H223" s="11"/>
    </row>
  </sheetData>
  <autoFilter ref="A13:FV191">
    <filterColumn colId="1"/>
    <filterColumn colId="2"/>
    <filterColumn colId="15"/>
    <filterColumn colId="22"/>
    <filterColumn colId="26"/>
  </autoFilter>
  <mergeCells count="60">
    <mergeCell ref="Z4:AB4"/>
    <mergeCell ref="L11:V11"/>
    <mergeCell ref="AB11:AB12"/>
    <mergeCell ref="A11:A12"/>
    <mergeCell ref="H11:H12"/>
    <mergeCell ref="J11:J12"/>
    <mergeCell ref="K11:K12"/>
    <mergeCell ref="I11:I12"/>
    <mergeCell ref="W11:W12"/>
    <mergeCell ref="X11:X12"/>
    <mergeCell ref="Y11:Y12"/>
    <mergeCell ref="Z11:Z12"/>
    <mergeCell ref="AA11:AA12"/>
    <mergeCell ref="B11:G11"/>
    <mergeCell ref="A6:X10"/>
    <mergeCell ref="A209:E209"/>
    <mergeCell ref="A207:E207"/>
    <mergeCell ref="F209:AB209"/>
    <mergeCell ref="F194:AB194"/>
    <mergeCell ref="F201:AB201"/>
    <mergeCell ref="F202:AB202"/>
    <mergeCell ref="F204:AB204"/>
    <mergeCell ref="F205:AB205"/>
    <mergeCell ref="F203:AB203"/>
    <mergeCell ref="F195:AB195"/>
    <mergeCell ref="F196:AB196"/>
    <mergeCell ref="F197:AB197"/>
    <mergeCell ref="F198:AB198"/>
    <mergeCell ref="A202:E202"/>
    <mergeCell ref="A203:E203"/>
    <mergeCell ref="A201:E201"/>
    <mergeCell ref="D218:E218"/>
    <mergeCell ref="F216:AB216"/>
    <mergeCell ref="F214:AB214"/>
    <mergeCell ref="F215:AB215"/>
    <mergeCell ref="A213:E213"/>
    <mergeCell ref="A215:E215"/>
    <mergeCell ref="A216:E216"/>
    <mergeCell ref="A214:E214"/>
    <mergeCell ref="A217:E217"/>
    <mergeCell ref="F217:AB217"/>
    <mergeCell ref="A211:E211"/>
    <mergeCell ref="F210:AB210"/>
    <mergeCell ref="F213:AB213"/>
    <mergeCell ref="F212:AB212"/>
    <mergeCell ref="A212:E212"/>
    <mergeCell ref="F211:AB211"/>
    <mergeCell ref="A210:E210"/>
    <mergeCell ref="F207:AB207"/>
    <mergeCell ref="F208:AB208"/>
    <mergeCell ref="A204:E204"/>
    <mergeCell ref="A205:E205"/>
    <mergeCell ref="A206:E206"/>
    <mergeCell ref="F206:AB206"/>
    <mergeCell ref="A208:E208"/>
    <mergeCell ref="A194:E194"/>
    <mergeCell ref="A195:E195"/>
    <mergeCell ref="A196:E196"/>
    <mergeCell ref="A197:E197"/>
    <mergeCell ref="A198:E198"/>
  </mergeCells>
  <phoneticPr fontId="5" type="noConversion"/>
  <conditionalFormatting sqref="B149:B190">
    <cfRule type="duplicateValues" dxfId="0" priority="21" stopIfTrue="1"/>
  </conditionalFormatting>
  <pageMargins left="0.19685039370078741" right="0.19685039370078741" top="0.19685039370078741" bottom="0.39370078740157483" header="0.51181102362204722" footer="0.19685039370078741"/>
  <pageSetup paperSize="9" scale="41"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PCS\n.turkova (WST-SVE-027)</cp:lastModifiedBy>
  <cp:lastPrinted>2016-04-15T06:35:16Z</cp:lastPrinted>
  <dcterms:created xsi:type="dcterms:W3CDTF">2004-11-15T07:44:11Z</dcterms:created>
  <dcterms:modified xsi:type="dcterms:W3CDTF">2017-10-27T07:44:44Z</dcterms:modified>
</cp:coreProperties>
</file>